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0" windowWidth="12690" windowHeight="8040"/>
  </bookViews>
  <sheets>
    <sheet name="RUBRADO Obras edilicias" sheetId="5" r:id="rId1"/>
  </sheets>
  <calcPr calcId="145621"/>
</workbook>
</file>

<file path=xl/calcChain.xml><?xml version="1.0" encoding="utf-8"?>
<calcChain xmlns="http://schemas.openxmlformats.org/spreadsheetml/2006/main">
  <c r="J135" i="5"/>
  <c r="H135"/>
  <c r="J131"/>
  <c r="H131"/>
  <c r="J125"/>
  <c r="H125"/>
  <c r="J104"/>
  <c r="H104"/>
  <c r="J91"/>
  <c r="H91"/>
  <c r="J86"/>
  <c r="H86"/>
  <c r="J79"/>
  <c r="H79"/>
  <c r="J71"/>
  <c r="H71"/>
  <c r="J63"/>
  <c r="H63"/>
  <c r="J58"/>
  <c r="H58"/>
  <c r="J47"/>
  <c r="H47"/>
  <c r="J41"/>
  <c r="H41"/>
  <c r="J37"/>
  <c r="H37"/>
  <c r="J33"/>
  <c r="H33"/>
  <c r="J17"/>
  <c r="H17"/>
  <c r="J144"/>
  <c r="H144"/>
  <c r="G141"/>
  <c r="G140"/>
  <c r="G139"/>
  <c r="G138"/>
  <c r="G137"/>
  <c r="G133"/>
  <c r="G129"/>
  <c r="G128"/>
  <c r="G127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2"/>
  <c r="G100"/>
  <c r="G98"/>
  <c r="G97"/>
  <c r="G95"/>
  <c r="G89"/>
  <c r="G88"/>
  <c r="G84"/>
  <c r="G83"/>
  <c r="G82"/>
  <c r="G81"/>
  <c r="G77"/>
  <c r="G75"/>
  <c r="G74"/>
  <c r="G69"/>
  <c r="G67"/>
  <c r="G66"/>
  <c r="G61"/>
  <c r="G56"/>
  <c r="G55"/>
  <c r="G54"/>
  <c r="G52"/>
  <c r="G50"/>
  <c r="G35"/>
  <c r="G24"/>
  <c r="G25"/>
  <c r="G26"/>
  <c r="G27"/>
  <c r="G28"/>
  <c r="G29"/>
  <c r="G30"/>
  <c r="G31"/>
  <c r="G23"/>
  <c r="G21" l="1"/>
  <c r="G45" l="1"/>
  <c r="G44"/>
  <c r="G43"/>
  <c r="G39"/>
  <c r="G20" l="1"/>
  <c r="I140" l="1"/>
  <c r="I138"/>
  <c r="I133"/>
  <c r="I128"/>
  <c r="I127"/>
  <c r="I129"/>
  <c r="I139"/>
  <c r="I137"/>
  <c r="I141"/>
  <c r="I122"/>
  <c r="I120"/>
  <c r="I118"/>
  <c r="I116"/>
  <c r="I114"/>
  <c r="I112"/>
  <c r="I110"/>
  <c r="I108"/>
  <c r="I106"/>
  <c r="I121"/>
  <c r="I119"/>
  <c r="I109"/>
  <c r="I107"/>
  <c r="I123"/>
  <c r="I113"/>
  <c r="I111"/>
  <c r="I117"/>
  <c r="I115"/>
  <c r="I100"/>
  <c r="I97"/>
  <c r="I98"/>
  <c r="I102"/>
  <c r="I95"/>
  <c r="I88"/>
  <c r="I89"/>
  <c r="I83"/>
  <c r="I81"/>
  <c r="I82"/>
  <c r="I84"/>
  <c r="I61"/>
  <c r="I75"/>
  <c r="I69"/>
  <c r="I66"/>
  <c r="I74"/>
  <c r="I67"/>
  <c r="I77"/>
  <c r="I55"/>
  <c r="I52"/>
  <c r="I54"/>
  <c r="I50"/>
  <c r="I56"/>
  <c r="I35"/>
  <c r="I31"/>
  <c r="I26"/>
  <c r="I29"/>
  <c r="I27"/>
  <c r="I28"/>
  <c r="I24"/>
  <c r="I25"/>
  <c r="I30"/>
  <c r="I21"/>
  <c r="I23"/>
  <c r="I43"/>
  <c r="I45"/>
  <c r="I44"/>
  <c r="I20"/>
  <c r="I39"/>
</calcChain>
</file>

<file path=xl/sharedStrings.xml><?xml version="1.0" encoding="utf-8"?>
<sst xmlns="http://schemas.openxmlformats.org/spreadsheetml/2006/main" count="218" uniqueCount="157">
  <si>
    <t>1.1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</si>
  <si>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</si>
  <si>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</si>
  <si>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</si>
  <si>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</si>
  <si>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</si>
  <si>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</si>
  <si>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</si>
  <si>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</si>
  <si>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</si>
  <si>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</si>
  <si>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</si>
  <si>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</si>
  <si>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</si>
  <si>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</si>
  <si>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M2</t>
  </si>
  <si>
    <t>ML</t>
  </si>
  <si>
    <t>1.2</t>
  </si>
  <si>
    <t>1.3</t>
  </si>
  <si>
    <t xml:space="preserve">Consumo de UTE </t>
  </si>
  <si>
    <t>VARIOS</t>
  </si>
  <si>
    <t>LLAMADO Nº 05/2019</t>
  </si>
  <si>
    <t>PREPARACION DEL TERRENO</t>
  </si>
  <si>
    <t xml:space="preserve">Retiro de árbloles </t>
  </si>
  <si>
    <t>Cartel de obra dimensiones 1,85x0,84m  Chapa galvanizada y bastidor, según modelo adjunto</t>
  </si>
  <si>
    <t>CONSTRUCCIONES PROVISORIAS</t>
  </si>
  <si>
    <t>1,2,1</t>
  </si>
  <si>
    <t>Contenedor oficina</t>
  </si>
  <si>
    <t>1,2,2</t>
  </si>
  <si>
    <t xml:space="preserve">Contenedor vestuarios </t>
  </si>
  <si>
    <t>1,2,3</t>
  </si>
  <si>
    <t>Contenedor comedor</t>
  </si>
  <si>
    <t>1,2,4</t>
  </si>
  <si>
    <t>Contenedor baños</t>
  </si>
  <si>
    <t>INSTALACIONES PROVISORIAS</t>
  </si>
  <si>
    <t>1,3,1</t>
  </si>
  <si>
    <t>1,3,2</t>
  </si>
  <si>
    <t>Servicio provisorio de OSE</t>
  </si>
  <si>
    <t>1,3,3</t>
  </si>
  <si>
    <t>1,3,4</t>
  </si>
  <si>
    <t>Consumo de OSE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</si>
  <si>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</si>
  <si>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IMPLANTACIÓN DE OBRA</t>
  </si>
  <si>
    <t>2.00</t>
  </si>
  <si>
    <t>MOVIMIENTO DE TIERRA</t>
  </si>
  <si>
    <t>Excavación bases y pilares de fundación</t>
  </si>
  <si>
    <t>3.00</t>
  </si>
  <si>
    <t xml:space="preserve">RELLENOS Y APORTES </t>
  </si>
  <si>
    <t>Relleno granular en cimentación</t>
  </si>
  <si>
    <t>M3</t>
  </si>
  <si>
    <t>4.00</t>
  </si>
  <si>
    <t xml:space="preserve">DEMOLICIONES </t>
  </si>
  <si>
    <t>Demolición de muros de ladrillos donde se encuentra suelta y para construccion de vigas y pilares</t>
  </si>
  <si>
    <t xml:space="preserve">Demolición de cubiertas livianas </t>
  </si>
  <si>
    <t>Retiro de vigas metálicas estructurales</t>
  </si>
  <si>
    <t>5.00</t>
  </si>
  <si>
    <t>ESTRUCTURAS</t>
  </si>
  <si>
    <t xml:space="preserve">FUNDACIONES </t>
  </si>
  <si>
    <t>5,1,1</t>
  </si>
  <si>
    <t>Dados hormigón ciclópeo 40*40*60 cm</t>
  </si>
  <si>
    <t>PILARES ESTRUCTURALES</t>
  </si>
  <si>
    <t>5,2,1</t>
  </si>
  <si>
    <t>Pilares de hormigon armado - Indice 100 - 15*15cm</t>
  </si>
  <si>
    <t>VIGAS  ESTRUCTURALES</t>
  </si>
  <si>
    <t>5,3,1</t>
  </si>
  <si>
    <t>Vigas de hormigon armado . Indice 100- 15*20cm</t>
  </si>
  <si>
    <t>5,3,2</t>
  </si>
  <si>
    <t>Vigas metlicas Perfil doble C14 - Indice 100 -Sector 1-</t>
  </si>
  <si>
    <t>5,3,3</t>
  </si>
  <si>
    <t>Anclajes de vigas metálicas existentes a pilares de hormigón nuevos</t>
  </si>
  <si>
    <t>CERRAMIENTOS VERTICALES (Incluye aislacion termica)</t>
  </si>
  <si>
    <t>Obra húmeda</t>
  </si>
  <si>
    <t>Recomposición de muros de ladrillo de campo</t>
  </si>
  <si>
    <t>REVESTIMIENTOS</t>
  </si>
  <si>
    <t>PARAMENTOS VERTICALES</t>
  </si>
  <si>
    <t>7,1,2</t>
  </si>
  <si>
    <t>Revoque exterior común grueso y fino en pretiles</t>
  </si>
  <si>
    <t>7,1,3</t>
  </si>
  <si>
    <t>Revoque interior en viga de HA</t>
  </si>
  <si>
    <t>CIELORRASOS</t>
  </si>
  <si>
    <t>7,2,1</t>
  </si>
  <si>
    <t>Placas modulares de fibras  minerales de 61x61 cmsegún MCP</t>
  </si>
  <si>
    <t>TERMINACION DE CUBIERTAS</t>
  </si>
  <si>
    <t>CUBIERTAS LIVIANAS</t>
  </si>
  <si>
    <t>8,1,1</t>
  </si>
  <si>
    <r>
      <t>Panel multicapa con núcleo de poliuretano alta densidad y caras acero galvanizado prepintado espesor 10cm</t>
    </r>
    <r>
      <rPr>
        <sz val="12"/>
        <color rgb="FFFF0000"/>
        <rFont val="Arial"/>
        <family val="2"/>
      </rPr>
      <t xml:space="preserve"> </t>
    </r>
  </si>
  <si>
    <t>8,1,2</t>
  </si>
  <si>
    <t>Canalón de desagüe galvanizado prepinatdo color blanco. Incluye columnas de bajada correspondientes</t>
  </si>
  <si>
    <t>REPARACION DE CUBIERTAS  EXISTENTES</t>
  </si>
  <si>
    <t>8,2,1</t>
  </si>
  <si>
    <t>Reparación de cubierta liviana. Colocación de bulones en la galeria exterior</t>
  </si>
  <si>
    <t xml:space="preserve"> CARPINTERIA</t>
  </si>
  <si>
    <t>Suministro e instalación de hojas en baños y depósitos de aulas del sector 1</t>
  </si>
  <si>
    <t>Reparación de puerta de acceso a aulas del Sector 1. Incluye herrajes</t>
  </si>
  <si>
    <t>Reparación de ventanas de aulas del Sector 1. Incluye herrajes de maniobra y cierre</t>
  </si>
  <si>
    <t>Reparación de mueble de pizarra y estntería en aulas Sector 1</t>
  </si>
  <si>
    <t xml:space="preserve"> HERRERIA</t>
  </si>
  <si>
    <t xml:space="preserve">Reparación de ventanas hacia la galería en aulas 1,2 y 3. Incluye sistema de cierre. </t>
  </si>
  <si>
    <t xml:space="preserve">Reparación de ventanas hacia fachada posterior en aulas 1,2 y 3. Incluye sistema de cierre. </t>
  </si>
  <si>
    <t>PINTURA</t>
  </si>
  <si>
    <t>PINTURA SOBRE MAMPOSTERÍA, HORMIGÓN  Y YESO</t>
  </si>
  <si>
    <t>Mampostería interior</t>
  </si>
  <si>
    <t>11,1,1</t>
  </si>
  <si>
    <t>Pintura al agua blanco mate. En mamposteria Sector 1</t>
  </si>
  <si>
    <t>Mampostería exterior</t>
  </si>
  <si>
    <t>11,1,2</t>
  </si>
  <si>
    <t>Imprimacion sobre revoques exteriores</t>
  </si>
  <si>
    <t>11,1,3</t>
  </si>
  <si>
    <t>Pintura látex al agua antialgas</t>
  </si>
  <si>
    <t>PINTURA SOBRE MADERA</t>
  </si>
  <si>
    <t>11,2,1</t>
  </si>
  <si>
    <t xml:space="preserve">Barniz transparente al agua en ventanas y puertas en aulas 1, 2 y 3. Satinado color a definir. </t>
  </si>
  <si>
    <t>PINTURA SOBRE METALES</t>
  </si>
  <si>
    <t>11,3,1</t>
  </si>
  <si>
    <t xml:space="preserve">Esmalte al agua en ventanas de galería y fachada en aulas 1, 2 y 3. Satinado color a definir. </t>
  </si>
  <si>
    <t>INSTALACION ELECTRICA</t>
  </si>
  <si>
    <t xml:space="preserve">Tablero general </t>
  </si>
  <si>
    <t>Tableros Secundarios</t>
  </si>
  <si>
    <t>Acometida (alimentación desde contador a tablero general)</t>
  </si>
  <si>
    <t>Enhebrado general</t>
  </si>
  <si>
    <t>Sistema de descarga a tierra</t>
  </si>
  <si>
    <t>Camaras 60x60</t>
  </si>
  <si>
    <t>Canalizaciones aparentes</t>
  </si>
  <si>
    <t>Canalizaciones subterráneas (incluye excavaciones)</t>
  </si>
  <si>
    <t>Canalizaciones por bandejas</t>
  </si>
  <si>
    <t>Terminaciones (tomas e iluminacion)</t>
  </si>
  <si>
    <t>Luminaria tipo L1 (Incluye suministro e instalación) Tortuga estanca 15W LED</t>
  </si>
  <si>
    <t>Luminaria tipo L2 (Incluye suministro e instalación) Luminaria 60*60cm louver con 4 tubos LED 4x18</t>
  </si>
  <si>
    <t>Luminaria tipo L3 (Incluye suministro e instalación) Tortuga estanca cuerpo metálico 15W LED</t>
  </si>
  <si>
    <t>Luminaria tipo L4 (Incluye suministro e instalación) Foco 50W LED con fotocelula</t>
  </si>
  <si>
    <t>Luminaria tipo L5 (Incluye suministro e instalación) Luminaria 30*60cm louver con 2 tubos LED 2x18</t>
  </si>
  <si>
    <t>Luminaria tipo L6 (Incluye suministro e instalación) Iluminaciónde emergencia 98 LED</t>
  </si>
  <si>
    <t>Luminaria tipo L7 (Incluye suministro e instalación) Tubo estanco 2*18 LED</t>
  </si>
  <si>
    <t>Correccion de energia reactiva</t>
  </si>
  <si>
    <t>EQUIPOS ELECTRICOS (suministro e instalación)</t>
  </si>
  <si>
    <r>
      <t>Extractor de cocina 8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renovaciones de aire por hora</t>
    </r>
  </si>
  <si>
    <t>Ventilador de techo . Retiro de las unidades</t>
  </si>
  <si>
    <t>Equipo aire acondicionado en Sector 1. Verificación de buen funcionamiento</t>
  </si>
  <si>
    <t xml:space="preserve">AYUDAS </t>
  </si>
  <si>
    <t xml:space="preserve">Ayuda a Instalación eléctrica </t>
  </si>
  <si>
    <t>Técnico Prevencionista</t>
  </si>
  <si>
    <t>Fletes durante ejecución de obra</t>
  </si>
  <si>
    <t>Fletes para traslado de paneles retirados y acopio en destino</t>
  </si>
  <si>
    <t>Limpieza diaria y final de obra</t>
  </si>
  <si>
    <t>Habilitación de instalación eléctrica (gestión, firmas técnicas y costos)</t>
  </si>
  <si>
    <t>OBRA: ESCUELA 5 25 de Mayo- Florida</t>
  </si>
  <si>
    <t>1.00</t>
  </si>
  <si>
    <t>6.00</t>
  </si>
  <si>
    <t>7.00</t>
  </si>
  <si>
    <t>8.00</t>
  </si>
  <si>
    <t>9.00</t>
  </si>
  <si>
    <t>10.00</t>
  </si>
  <si>
    <t>11.00</t>
  </si>
  <si>
    <t>12.00</t>
  </si>
  <si>
    <t>13.00</t>
  </si>
  <si>
    <t>14.00</t>
  </si>
  <si>
    <t>15.00</t>
  </si>
</sst>
</file>

<file path=xl/styles.xml><?xml version="1.0" encoding="utf-8"?>
<styleSheet xmlns="http://schemas.openxmlformats.org/spreadsheetml/2006/main">
  <numFmts count="4">
    <numFmt numFmtId="164" formatCode="[$$-2C0A]\ #,##0.00"/>
    <numFmt numFmtId="165" formatCode="0.00;[Red]0.00"/>
    <numFmt numFmtId="166" formatCode="0.0"/>
    <numFmt numFmtId="167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5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/>
    </xf>
    <xf numFmtId="10" fontId="0" fillId="0" borderId="0" xfId="0" applyNumberFormat="1"/>
    <xf numFmtId="10" fontId="0" fillId="0" borderId="0" xfId="0" applyNumberFormat="1" applyFill="1"/>
    <xf numFmtId="3" fontId="4" fillId="0" borderId="1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left"/>
    </xf>
    <xf numFmtId="0" fontId="18" fillId="0" borderId="0" xfId="7" applyFont="1" applyBorder="1" applyAlignment="1">
      <alignment horizontal="center"/>
    </xf>
    <xf numFmtId="0" fontId="4" fillId="6" borderId="0" xfId="7" applyFont="1" applyFill="1" applyBorder="1" applyAlignment="1">
      <alignment horizontal="center"/>
    </xf>
    <xf numFmtId="0" fontId="4" fillId="6" borderId="0" xfId="7" applyFont="1" applyFill="1" applyBorder="1"/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18" fillId="0" borderId="0" xfId="7" applyFont="1" applyFill="1" applyBorder="1" applyAlignment="1">
      <alignment horizontal="center"/>
    </xf>
    <xf numFmtId="0" fontId="18" fillId="0" borderId="0" xfId="7" applyFont="1" applyFill="1" applyBorder="1"/>
    <xf numFmtId="4" fontId="18" fillId="7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/>
    <xf numFmtId="4" fontId="18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4" fillId="5" borderId="0" xfId="7" applyFont="1" applyFill="1" applyBorder="1" applyAlignment="1">
      <alignment horizontal="center"/>
    </xf>
    <xf numFmtId="0" fontId="4" fillId="5" borderId="0" xfId="7" applyFont="1" applyFill="1" applyBorder="1"/>
    <xf numFmtId="0" fontId="4" fillId="2" borderId="0" xfId="7" applyFont="1" applyFill="1" applyBorder="1" applyAlignment="1">
      <alignment horizontal="center"/>
    </xf>
    <xf numFmtId="0" fontId="4" fillId="2" borderId="0" xfId="7" applyFont="1" applyFill="1" applyBorder="1"/>
    <xf numFmtId="166" fontId="18" fillId="0" borderId="0" xfId="7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2" fontId="4" fillId="5" borderId="0" xfId="7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left"/>
    </xf>
    <xf numFmtId="4" fontId="18" fillId="0" borderId="0" xfId="7" applyNumberFormat="1" applyFont="1" applyFill="1" applyBorder="1" applyAlignment="1">
      <alignment horizontal="center"/>
    </xf>
    <xf numFmtId="167" fontId="18" fillId="0" borderId="0" xfId="7" applyNumberFormat="1" applyFont="1" applyFill="1" applyBorder="1" applyAlignment="1">
      <alignment horizontal="center"/>
    </xf>
    <xf numFmtId="4" fontId="18" fillId="0" borderId="0" xfId="8" applyNumberFormat="1" applyFont="1" applyFill="1" applyBorder="1" applyAlignment="1">
      <alignment horizontal="center"/>
    </xf>
    <xf numFmtId="0" fontId="18" fillId="0" borderId="0" xfId="8" applyFont="1" applyFill="1" applyBorder="1"/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</cellXfs>
  <cellStyles count="9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10 82 2" xfId="7"/>
    <cellStyle name="Normal 136" xfId="8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4"/>
  <sheetViews>
    <sheetView tabSelected="1" zoomScale="50" zoomScaleNormal="50" workbookViewId="0">
      <selection activeCell="A145" sqref="A145"/>
    </sheetView>
  </sheetViews>
  <sheetFormatPr baseColWidth="10" defaultRowHeight="15"/>
  <cols>
    <col min="1" max="1" width="15.7109375" customWidth="1"/>
    <col min="2" max="2" width="102.285156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0" customFormat="1" ht="18">
      <c r="A2" s="54"/>
      <c r="B2" s="3"/>
      <c r="C2" s="4"/>
      <c r="D2" s="5"/>
      <c r="E2" s="5"/>
      <c r="F2" s="5"/>
      <c r="G2" s="5"/>
      <c r="H2" s="6"/>
      <c r="I2" s="6"/>
      <c r="J2" s="6"/>
    </row>
    <row r="3" spans="1:11" s="40" customFormat="1" ht="54">
      <c r="A3" s="55" t="s">
        <v>14</v>
      </c>
      <c r="B3" s="53" t="s">
        <v>11</v>
      </c>
      <c r="C3" s="4"/>
      <c r="D3" s="5"/>
      <c r="E3" s="5"/>
      <c r="F3" s="5"/>
      <c r="G3" s="5"/>
      <c r="H3" s="6"/>
      <c r="I3" s="6"/>
      <c r="J3" s="6"/>
    </row>
    <row r="4" spans="1:11" s="40" customFormat="1" ht="18">
      <c r="A4" s="55"/>
      <c r="B4" s="53"/>
      <c r="C4" s="4"/>
      <c r="D4" s="5"/>
      <c r="E4" s="5"/>
      <c r="F4" s="5"/>
      <c r="G4" s="5"/>
      <c r="H4" s="6"/>
      <c r="I4" s="6"/>
      <c r="J4" s="6"/>
    </row>
    <row r="5" spans="1:11" s="40" customFormat="1" ht="18">
      <c r="A5" s="54" t="s">
        <v>21</v>
      </c>
      <c r="B5" s="3"/>
      <c r="C5" s="4"/>
      <c r="D5" s="5"/>
      <c r="E5" s="5"/>
      <c r="F5" s="5"/>
      <c r="G5" s="5"/>
      <c r="H5" s="6"/>
      <c r="I5" s="6"/>
      <c r="J5" s="6"/>
    </row>
    <row r="6" spans="1:11" s="40" customFormat="1" ht="20.25">
      <c r="A6" s="56"/>
      <c r="B6" s="3"/>
      <c r="C6" s="4"/>
      <c r="D6" s="5"/>
      <c r="E6" s="5"/>
      <c r="F6" s="5"/>
      <c r="G6" s="5"/>
      <c r="H6" s="6"/>
      <c r="I6" s="6"/>
      <c r="J6" s="6"/>
    </row>
    <row r="7" spans="1:11" s="40" customFormat="1" ht="18">
      <c r="A7" s="54" t="s">
        <v>12</v>
      </c>
      <c r="B7" s="9"/>
      <c r="C7" s="4"/>
      <c r="D7" s="5"/>
      <c r="E7" s="5"/>
      <c r="F7" s="5"/>
      <c r="G7" s="5"/>
      <c r="H7" s="6"/>
      <c r="I7" s="6"/>
      <c r="J7" s="6"/>
    </row>
    <row r="8" spans="1:11" s="40" customFormat="1" ht="18">
      <c r="A8" s="54"/>
      <c r="B8" s="9"/>
      <c r="C8" s="4"/>
      <c r="D8" s="5"/>
      <c r="E8" s="5"/>
      <c r="F8" s="5"/>
      <c r="G8" s="5"/>
      <c r="H8" s="6"/>
      <c r="I8" s="6"/>
      <c r="J8" s="6"/>
    </row>
    <row r="9" spans="1:11" s="40" customFormat="1" ht="18.75" thickBot="1">
      <c r="A9" s="54" t="s">
        <v>13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54"/>
      <c r="B10" s="9"/>
      <c r="C10" s="10"/>
      <c r="D10" s="11"/>
      <c r="E10" s="11"/>
      <c r="F10" s="11"/>
      <c r="G10" s="11"/>
      <c r="H10" s="93" t="s">
        <v>7</v>
      </c>
      <c r="I10" s="94"/>
      <c r="J10" s="9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6" t="s">
        <v>7</v>
      </c>
      <c r="I12" s="97"/>
      <c r="J12" s="9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9" t="s">
        <v>145</v>
      </c>
      <c r="B14" s="100"/>
      <c r="C14" s="100"/>
      <c r="D14" s="18" t="s">
        <v>1</v>
      </c>
      <c r="E14" s="18" t="s">
        <v>2</v>
      </c>
      <c r="F14" s="18" t="s">
        <v>4</v>
      </c>
      <c r="G14" s="18" t="s">
        <v>5</v>
      </c>
      <c r="H14" s="19" t="s">
        <v>3</v>
      </c>
      <c r="I14" s="101" t="s">
        <v>6</v>
      </c>
      <c r="J14" s="102"/>
    </row>
    <row r="15" spans="1:11" s="2" customFormat="1">
      <c r="A15" s="20"/>
      <c r="B15" s="21"/>
      <c r="C15" s="21"/>
      <c r="D15" s="32"/>
      <c r="E15" s="32"/>
      <c r="F15" s="32"/>
      <c r="G15" s="32"/>
      <c r="H15" s="33"/>
      <c r="I15" s="33"/>
      <c r="J15" s="33"/>
      <c r="K15" s="39"/>
    </row>
    <row r="16" spans="1:11" s="2" customFormat="1" ht="15.75" thickBot="1">
      <c r="A16" s="20"/>
      <c r="B16" s="21"/>
      <c r="C16" s="21"/>
      <c r="D16" s="32"/>
      <c r="E16" s="32"/>
      <c r="F16" s="32"/>
      <c r="G16" s="32"/>
      <c r="H16" s="33"/>
      <c r="I16" s="33"/>
      <c r="J16" s="38"/>
      <c r="K16" s="39"/>
    </row>
    <row r="17" spans="1:11" ht="21" customHeight="1" thickBot="1">
      <c r="A17" s="22" t="s">
        <v>146</v>
      </c>
      <c r="B17" s="23" t="s">
        <v>42</v>
      </c>
      <c r="C17" s="28"/>
      <c r="D17" s="24"/>
      <c r="E17" s="25"/>
      <c r="F17" s="25"/>
      <c r="G17" s="25"/>
      <c r="H17" s="26">
        <f>SUM(G20:G31)</f>
        <v>0</v>
      </c>
      <c r="I17" s="37"/>
      <c r="J17" s="34" t="e">
        <f>SUM(I20:I31)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41"/>
      <c r="K18" s="40"/>
    </row>
    <row r="19" spans="1:11" ht="20.25" customHeight="1">
      <c r="A19" s="64" t="s">
        <v>0</v>
      </c>
      <c r="B19" s="65" t="s">
        <v>22</v>
      </c>
      <c r="C19" s="66"/>
      <c r="D19" s="67"/>
      <c r="E19" s="66"/>
      <c r="F19" s="67"/>
      <c r="G19" s="66"/>
      <c r="H19" s="67"/>
      <c r="I19" s="66"/>
      <c r="J19" s="67"/>
      <c r="K19" s="40"/>
    </row>
    <row r="20" spans="1:11" ht="20.25" customHeight="1">
      <c r="A20" s="68">
        <v>1.1100000000000001</v>
      </c>
      <c r="B20" s="69" t="s">
        <v>23</v>
      </c>
      <c r="C20" s="30"/>
      <c r="D20" s="11"/>
      <c r="E20" s="63" t="s">
        <v>9</v>
      </c>
      <c r="F20" s="51"/>
      <c r="G20" s="35">
        <f t="shared" ref="G20" si="0">+D20*F20</f>
        <v>0</v>
      </c>
      <c r="H20" s="6"/>
      <c r="I20" s="50" t="e">
        <f>+G20/$H$144</f>
        <v>#DIV/0!</v>
      </c>
      <c r="K20" s="40"/>
    </row>
    <row r="21" spans="1:11" ht="20.25" customHeight="1">
      <c r="A21" s="68">
        <v>1.1200000000000001</v>
      </c>
      <c r="B21" s="69" t="s">
        <v>24</v>
      </c>
      <c r="C21" s="30"/>
      <c r="D21" s="11"/>
      <c r="E21" s="63" t="s">
        <v>9</v>
      </c>
      <c r="F21" s="51"/>
      <c r="G21" s="35">
        <f t="shared" ref="G21" si="1">+D21*F21</f>
        <v>0</v>
      </c>
      <c r="H21" s="6"/>
      <c r="I21" s="50" t="e">
        <f>+G21/$H$144</f>
        <v>#DIV/0!</v>
      </c>
      <c r="K21" s="40"/>
    </row>
    <row r="22" spans="1:11" ht="20.25" customHeight="1">
      <c r="A22" s="64" t="s">
        <v>17</v>
      </c>
      <c r="B22" s="65" t="s">
        <v>25</v>
      </c>
      <c r="C22" s="66"/>
      <c r="D22" s="67"/>
      <c r="E22" s="66"/>
      <c r="F22" s="67"/>
      <c r="G22" s="66"/>
      <c r="H22" s="67"/>
      <c r="I22" s="66"/>
      <c r="J22" s="67"/>
      <c r="K22" s="40"/>
    </row>
    <row r="23" spans="1:11" ht="20.25" customHeight="1">
      <c r="A23" s="68" t="s">
        <v>26</v>
      </c>
      <c r="B23" s="69" t="s">
        <v>27</v>
      </c>
      <c r="C23" s="30"/>
      <c r="D23" s="11"/>
      <c r="E23" s="63" t="s">
        <v>8</v>
      </c>
      <c r="F23" s="51"/>
      <c r="G23" s="35">
        <f t="shared" ref="G23" si="2">+D23*F23</f>
        <v>0</v>
      </c>
      <c r="H23" s="6"/>
      <c r="I23" s="50" t="e">
        <f>+G23/$H$144</f>
        <v>#DIV/0!</v>
      </c>
      <c r="K23" s="40"/>
    </row>
    <row r="24" spans="1:11" ht="20.25" customHeight="1">
      <c r="A24" s="68" t="s">
        <v>28</v>
      </c>
      <c r="B24" s="69" t="s">
        <v>29</v>
      </c>
      <c r="C24" s="30"/>
      <c r="D24" s="11"/>
      <c r="E24" s="63" t="s">
        <v>8</v>
      </c>
      <c r="F24" s="51"/>
      <c r="G24" s="35">
        <f t="shared" ref="G24:G31" si="3">+D24*F24</f>
        <v>0</v>
      </c>
      <c r="H24" s="6"/>
      <c r="I24" s="50" t="e">
        <f t="shared" ref="I24:I31" si="4">+G24/$H$144</f>
        <v>#DIV/0!</v>
      </c>
      <c r="K24" s="40"/>
    </row>
    <row r="25" spans="1:11" ht="20.25" customHeight="1">
      <c r="A25" s="68" t="s">
        <v>30</v>
      </c>
      <c r="B25" s="69" t="s">
        <v>31</v>
      </c>
      <c r="C25" s="30"/>
      <c r="D25" s="11"/>
      <c r="E25" s="63" t="s">
        <v>8</v>
      </c>
      <c r="F25" s="51"/>
      <c r="G25" s="35">
        <f t="shared" si="3"/>
        <v>0</v>
      </c>
      <c r="H25" s="6"/>
      <c r="I25" s="50" t="e">
        <f t="shared" si="4"/>
        <v>#DIV/0!</v>
      </c>
      <c r="K25" s="40"/>
    </row>
    <row r="26" spans="1:11" ht="20.25" customHeight="1">
      <c r="A26" s="68" t="s">
        <v>32</v>
      </c>
      <c r="B26" s="69" t="s">
        <v>33</v>
      </c>
      <c r="C26" s="30"/>
      <c r="D26" s="11"/>
      <c r="E26" s="63" t="s">
        <v>8</v>
      </c>
      <c r="F26" s="51"/>
      <c r="G26" s="35">
        <f t="shared" si="3"/>
        <v>0</v>
      </c>
      <c r="H26" s="6"/>
      <c r="I26" s="50" t="e">
        <f t="shared" si="4"/>
        <v>#DIV/0!</v>
      </c>
      <c r="K26" s="40"/>
    </row>
    <row r="27" spans="1:11" ht="20.25" customHeight="1">
      <c r="A27" s="64" t="s">
        <v>18</v>
      </c>
      <c r="B27" s="65" t="s">
        <v>34</v>
      </c>
      <c r="C27" s="30"/>
      <c r="D27" s="11"/>
      <c r="E27" s="68"/>
      <c r="F27" s="51"/>
      <c r="G27" s="35">
        <f t="shared" si="3"/>
        <v>0</v>
      </c>
      <c r="H27" s="6"/>
      <c r="I27" s="50" t="e">
        <f t="shared" si="4"/>
        <v>#DIV/0!</v>
      </c>
      <c r="K27" s="40"/>
    </row>
    <row r="28" spans="1:11" ht="20.25" customHeight="1">
      <c r="A28" s="68" t="s">
        <v>35</v>
      </c>
      <c r="B28" s="69" t="s">
        <v>41</v>
      </c>
      <c r="C28" s="30"/>
      <c r="D28" s="11"/>
      <c r="E28" s="63" t="s">
        <v>8</v>
      </c>
      <c r="F28" s="51"/>
      <c r="G28" s="35">
        <f t="shared" si="3"/>
        <v>0</v>
      </c>
      <c r="H28" s="6"/>
      <c r="I28" s="50" t="e">
        <f t="shared" si="4"/>
        <v>#DIV/0!</v>
      </c>
      <c r="K28" s="40"/>
    </row>
    <row r="29" spans="1:11" ht="20.25" customHeight="1">
      <c r="A29" s="68" t="s">
        <v>36</v>
      </c>
      <c r="B29" s="69" t="s">
        <v>37</v>
      </c>
      <c r="C29" s="30"/>
      <c r="D29" s="11"/>
      <c r="E29" s="63" t="s">
        <v>8</v>
      </c>
      <c r="F29" s="51"/>
      <c r="G29" s="35">
        <f t="shared" si="3"/>
        <v>0</v>
      </c>
      <c r="H29" s="6"/>
      <c r="I29" s="50" t="e">
        <f t="shared" si="4"/>
        <v>#DIV/0!</v>
      </c>
      <c r="K29" s="40"/>
    </row>
    <row r="30" spans="1:11" ht="20.25" customHeight="1">
      <c r="A30" s="68" t="s">
        <v>38</v>
      </c>
      <c r="B30" s="69" t="s">
        <v>19</v>
      </c>
      <c r="C30" s="30"/>
      <c r="D30" s="11"/>
      <c r="E30" s="63" t="s">
        <v>8</v>
      </c>
      <c r="F30" s="51"/>
      <c r="G30" s="35">
        <f t="shared" si="3"/>
        <v>0</v>
      </c>
      <c r="H30" s="6"/>
      <c r="I30" s="50" t="e">
        <f t="shared" si="4"/>
        <v>#DIV/0!</v>
      </c>
      <c r="K30" s="40"/>
    </row>
    <row r="31" spans="1:11" ht="20.25" customHeight="1">
      <c r="A31" s="68" t="s">
        <v>39</v>
      </c>
      <c r="B31" s="69" t="s">
        <v>40</v>
      </c>
      <c r="C31" s="30"/>
      <c r="D31" s="11"/>
      <c r="E31" s="63" t="s">
        <v>8</v>
      </c>
      <c r="F31" s="51"/>
      <c r="G31" s="35">
        <f t="shared" si="3"/>
        <v>0</v>
      </c>
      <c r="H31" s="6"/>
      <c r="I31" s="50" t="e">
        <f t="shared" si="4"/>
        <v>#DIV/0!</v>
      </c>
      <c r="K31" s="40"/>
    </row>
    <row r="32" spans="1:11" ht="21" thickBot="1">
      <c r="A32" s="36"/>
      <c r="B32" s="58"/>
      <c r="C32" s="30"/>
      <c r="D32" s="11"/>
      <c r="E32" s="27"/>
      <c r="F32" s="51"/>
      <c r="G32" s="32"/>
      <c r="H32" s="33"/>
      <c r="I32" s="52"/>
      <c r="K32" s="40"/>
    </row>
    <row r="33" spans="1:13" ht="21" thickBot="1">
      <c r="A33" s="22" t="s">
        <v>43</v>
      </c>
      <c r="B33" s="23" t="s">
        <v>44</v>
      </c>
      <c r="C33" s="28"/>
      <c r="D33" s="24"/>
      <c r="E33" s="25"/>
      <c r="F33" s="25"/>
      <c r="G33" s="25"/>
      <c r="H33" s="26">
        <f>SUM(G35:G35)</f>
        <v>0</v>
      </c>
      <c r="I33" s="37"/>
      <c r="J33" s="34" t="e">
        <f>SUM(I35:I35)</f>
        <v>#DIV/0!</v>
      </c>
      <c r="K33" s="40"/>
    </row>
    <row r="34" spans="1:13" ht="20.25">
      <c r="A34" s="61"/>
      <c r="B34" s="62"/>
      <c r="C34" s="30"/>
      <c r="D34" s="11"/>
      <c r="E34" s="27"/>
      <c r="F34" s="51"/>
      <c r="G34" s="32"/>
      <c r="H34" s="33"/>
      <c r="I34" s="52"/>
      <c r="K34" s="40"/>
    </row>
    <row r="35" spans="1:13" ht="20.25">
      <c r="A35" s="72">
        <v>2.1</v>
      </c>
      <c r="B35" s="71" t="s">
        <v>45</v>
      </c>
      <c r="C35" s="30"/>
      <c r="D35" s="11"/>
      <c r="E35" s="27" t="s">
        <v>49</v>
      </c>
      <c r="F35" s="51"/>
      <c r="G35" s="35">
        <f t="shared" ref="G35" si="5">+D35*F35</f>
        <v>0</v>
      </c>
      <c r="H35" s="6"/>
      <c r="I35" s="50" t="e">
        <f t="shared" ref="I35" si="6">+G35/$H$144</f>
        <v>#DIV/0!</v>
      </c>
      <c r="K35" s="40"/>
    </row>
    <row r="36" spans="1:13" ht="21" thickBot="1">
      <c r="A36" s="36"/>
      <c r="B36" s="58"/>
      <c r="C36" s="30"/>
      <c r="D36" s="11"/>
      <c r="E36" s="27"/>
      <c r="F36" s="51"/>
      <c r="G36" s="32"/>
      <c r="H36" s="33"/>
      <c r="I36" s="52"/>
      <c r="K36" s="40"/>
    </row>
    <row r="37" spans="1:13" ht="21" thickBot="1">
      <c r="A37" s="22" t="s">
        <v>46</v>
      </c>
      <c r="B37" s="23" t="s">
        <v>47</v>
      </c>
      <c r="C37" s="28"/>
      <c r="D37" s="24"/>
      <c r="E37" s="25"/>
      <c r="F37" s="25"/>
      <c r="G37" s="25"/>
      <c r="H37" s="26">
        <f>SUM(G39:G39)</f>
        <v>0</v>
      </c>
      <c r="I37" s="37"/>
      <c r="J37" s="34" t="e">
        <f>SUM(I39:I39)</f>
        <v>#DIV/0!</v>
      </c>
      <c r="K37" s="40"/>
    </row>
    <row r="38" spans="1:13" ht="20.25">
      <c r="A38" s="61"/>
      <c r="B38" s="62"/>
      <c r="C38" s="30"/>
      <c r="D38" s="11"/>
      <c r="E38" s="27"/>
      <c r="F38" s="51"/>
      <c r="G38" s="32"/>
      <c r="H38" s="33"/>
      <c r="I38" s="52"/>
      <c r="K38" s="40"/>
    </row>
    <row r="39" spans="1:13" ht="20.25">
      <c r="A39" s="68">
        <v>3.1</v>
      </c>
      <c r="B39" s="71" t="s">
        <v>48</v>
      </c>
      <c r="C39" s="30"/>
      <c r="D39" s="11"/>
      <c r="E39" s="27" t="s">
        <v>49</v>
      </c>
      <c r="F39" s="51"/>
      <c r="G39" s="35">
        <f t="shared" ref="G39:G45" si="7">+D39*F39</f>
        <v>0</v>
      </c>
      <c r="H39" s="6"/>
      <c r="I39" s="50" t="e">
        <f>+G39/$H$144</f>
        <v>#DIV/0!</v>
      </c>
      <c r="K39" s="40"/>
    </row>
    <row r="40" spans="1:13" ht="21" thickBot="1">
      <c r="A40" s="36"/>
      <c r="B40" s="58"/>
      <c r="C40" s="30"/>
      <c r="D40" s="11"/>
      <c r="E40" s="27"/>
      <c r="F40" s="51"/>
      <c r="G40" s="32"/>
      <c r="H40" s="33"/>
      <c r="I40" s="52"/>
      <c r="K40" s="40"/>
      <c r="M40" s="59"/>
    </row>
    <row r="41" spans="1:13" ht="21" thickBot="1">
      <c r="A41" s="22" t="s">
        <v>50</v>
      </c>
      <c r="B41" s="23" t="s">
        <v>51</v>
      </c>
      <c r="C41" s="28"/>
      <c r="D41" s="24"/>
      <c r="E41" s="25"/>
      <c r="F41" s="25"/>
      <c r="G41" s="25"/>
      <c r="H41" s="26">
        <f>SUM(G43:G45)</f>
        <v>0</v>
      </c>
      <c r="I41" s="37"/>
      <c r="J41" s="34" t="e">
        <f>SUM(I43:I45)</f>
        <v>#DIV/0!</v>
      </c>
      <c r="K41" s="40"/>
    </row>
    <row r="42" spans="1:13" ht="20.25">
      <c r="A42" s="75"/>
      <c r="B42" s="73"/>
      <c r="C42" s="76"/>
      <c r="D42" s="73"/>
      <c r="E42" s="73"/>
      <c r="F42" s="73"/>
      <c r="G42" s="73"/>
      <c r="H42" s="74"/>
      <c r="I42" s="74"/>
      <c r="J42" s="77"/>
      <c r="K42" s="40"/>
    </row>
    <row r="43" spans="1:13" ht="20.25">
      <c r="A43" s="68">
        <v>4.0999999999999996</v>
      </c>
      <c r="B43" s="69" t="s">
        <v>52</v>
      </c>
      <c r="C43" s="30"/>
      <c r="D43" s="11"/>
      <c r="E43" s="27" t="s">
        <v>49</v>
      </c>
      <c r="F43" s="51"/>
      <c r="G43" s="35">
        <f t="shared" si="7"/>
        <v>0</v>
      </c>
      <c r="H43" s="6"/>
      <c r="I43" s="50" t="e">
        <f>+G43/$H$144</f>
        <v>#DIV/0!</v>
      </c>
      <c r="K43" s="40"/>
    </row>
    <row r="44" spans="1:13" ht="20.25">
      <c r="A44" s="68">
        <v>4.2</v>
      </c>
      <c r="B44" s="69" t="s">
        <v>53</v>
      </c>
      <c r="C44" s="30"/>
      <c r="D44" s="11"/>
      <c r="E44" s="27" t="s">
        <v>15</v>
      </c>
      <c r="F44" s="51"/>
      <c r="G44" s="35">
        <f t="shared" si="7"/>
        <v>0</v>
      </c>
      <c r="H44" s="6"/>
      <c r="I44" s="50" t="e">
        <f>+G44/$H$144</f>
        <v>#DIV/0!</v>
      </c>
      <c r="K44" s="40"/>
    </row>
    <row r="45" spans="1:13" ht="20.25">
      <c r="A45" s="68">
        <v>4.3</v>
      </c>
      <c r="B45" s="69" t="s">
        <v>54</v>
      </c>
      <c r="C45" s="30"/>
      <c r="D45" s="11"/>
      <c r="E45" s="27" t="s">
        <v>8</v>
      </c>
      <c r="F45" s="51"/>
      <c r="G45" s="35">
        <f t="shared" si="7"/>
        <v>0</v>
      </c>
      <c r="H45" s="6"/>
      <c r="I45" s="50" t="e">
        <f>+G45/$H$144</f>
        <v>#DIV/0!</v>
      </c>
      <c r="K45" s="40"/>
    </row>
    <row r="46" spans="1:13" ht="21" thickBot="1">
      <c r="A46" s="36"/>
      <c r="B46" s="58"/>
      <c r="C46" s="30"/>
      <c r="D46" s="11"/>
      <c r="E46" s="27"/>
      <c r="F46" s="51"/>
      <c r="G46" s="32"/>
      <c r="H46" s="33"/>
      <c r="I46" s="52"/>
      <c r="K46" s="40"/>
      <c r="M46" s="59"/>
    </row>
    <row r="47" spans="1:13" ht="21" thickBot="1">
      <c r="A47" s="22" t="s">
        <v>55</v>
      </c>
      <c r="B47" s="23" t="s">
        <v>56</v>
      </c>
      <c r="C47" s="28"/>
      <c r="D47" s="24"/>
      <c r="E47" s="25"/>
      <c r="F47" s="25"/>
      <c r="G47" s="25"/>
      <c r="H47" s="26">
        <f>SUM(G49:G56)</f>
        <v>0</v>
      </c>
      <c r="I47" s="37"/>
      <c r="J47" s="34" t="e">
        <f>SUM(I49:I56)</f>
        <v>#DIV/0!</v>
      </c>
      <c r="K47" s="40"/>
      <c r="M47" s="59"/>
    </row>
    <row r="48" spans="1:13" ht="20.25">
      <c r="A48" s="78"/>
      <c r="B48" s="73"/>
      <c r="C48" s="76"/>
      <c r="D48" s="73"/>
      <c r="E48" s="73"/>
      <c r="F48" s="73"/>
      <c r="G48" s="73"/>
      <c r="H48" s="74"/>
      <c r="I48" s="74"/>
      <c r="J48" s="77"/>
      <c r="K48" s="40"/>
      <c r="M48" s="59"/>
    </row>
    <row r="49" spans="1:13" ht="20.25">
      <c r="A49" s="64">
        <v>5.0999999999999996</v>
      </c>
      <c r="B49" s="65" t="s">
        <v>57</v>
      </c>
      <c r="C49" s="30"/>
      <c r="D49" s="11"/>
      <c r="E49" s="27"/>
      <c r="F49" s="51"/>
      <c r="G49" s="32"/>
      <c r="H49" s="33"/>
      <c r="I49" s="52"/>
      <c r="K49" s="40"/>
      <c r="M49" s="59"/>
    </row>
    <row r="50" spans="1:13" ht="20.25">
      <c r="A50" s="68" t="s">
        <v>58</v>
      </c>
      <c r="B50" s="71" t="s">
        <v>59</v>
      </c>
      <c r="C50" s="30"/>
      <c r="D50" s="11"/>
      <c r="E50" s="27" t="s">
        <v>49</v>
      </c>
      <c r="F50" s="51"/>
      <c r="G50" s="35">
        <f t="shared" ref="G50" si="8">+D50*F50</f>
        <v>0</v>
      </c>
      <c r="H50" s="6"/>
      <c r="I50" s="50" t="e">
        <f>+G50/$H$144</f>
        <v>#DIV/0!</v>
      </c>
      <c r="K50" s="40"/>
      <c r="M50" s="59"/>
    </row>
    <row r="51" spans="1:13" ht="20.25">
      <c r="A51" s="79">
        <v>5.2</v>
      </c>
      <c r="B51" s="80" t="s">
        <v>60</v>
      </c>
      <c r="C51" s="30"/>
      <c r="D51" s="11"/>
      <c r="E51" s="27"/>
      <c r="F51" s="51"/>
      <c r="G51" s="32"/>
      <c r="H51" s="33"/>
      <c r="I51" s="52"/>
      <c r="K51" s="40"/>
      <c r="M51" s="59"/>
    </row>
    <row r="52" spans="1:13" ht="20.25">
      <c r="A52" s="68" t="s">
        <v>61</v>
      </c>
      <c r="B52" s="71" t="s">
        <v>62</v>
      </c>
      <c r="C52" s="30"/>
      <c r="D52" s="11"/>
      <c r="E52" s="27" t="s">
        <v>49</v>
      </c>
      <c r="F52" s="51"/>
      <c r="G52" s="35">
        <f t="shared" ref="G52" si="9">+D52*F52</f>
        <v>0</v>
      </c>
      <c r="H52" s="6"/>
      <c r="I52" s="50" t="e">
        <f>+G52/$H$144</f>
        <v>#DIV/0!</v>
      </c>
      <c r="K52" s="40"/>
      <c r="M52" s="59"/>
    </row>
    <row r="53" spans="1:13" ht="20.25">
      <c r="A53" s="79">
        <v>5.3</v>
      </c>
      <c r="B53" s="80" t="s">
        <v>63</v>
      </c>
      <c r="C53" s="30"/>
      <c r="D53" s="11"/>
      <c r="E53" s="27"/>
      <c r="F53" s="51"/>
      <c r="G53" s="32"/>
      <c r="H53" s="33"/>
      <c r="I53" s="52"/>
      <c r="K53" s="40"/>
      <c r="M53" s="59"/>
    </row>
    <row r="54" spans="1:13" ht="20.25">
      <c r="A54" s="68" t="s">
        <v>64</v>
      </c>
      <c r="B54" s="71" t="s">
        <v>65</v>
      </c>
      <c r="C54" s="30"/>
      <c r="D54" s="11"/>
      <c r="E54" s="27" t="s">
        <v>49</v>
      </c>
      <c r="F54" s="51"/>
      <c r="G54" s="35">
        <f t="shared" ref="G54:G56" si="10">+D54*F54</f>
        <v>0</v>
      </c>
      <c r="H54" s="6"/>
      <c r="I54" s="50" t="e">
        <f>+G54/$H$144</f>
        <v>#DIV/0!</v>
      </c>
      <c r="K54" s="40"/>
      <c r="M54" s="59"/>
    </row>
    <row r="55" spans="1:13" ht="20.25">
      <c r="A55" s="68" t="s">
        <v>66</v>
      </c>
      <c r="B55" s="71" t="s">
        <v>67</v>
      </c>
      <c r="C55" s="30"/>
      <c r="D55" s="11"/>
      <c r="E55" s="27" t="s">
        <v>16</v>
      </c>
      <c r="F55" s="51"/>
      <c r="G55" s="35">
        <f t="shared" si="10"/>
        <v>0</v>
      </c>
      <c r="H55" s="6"/>
      <c r="I55" s="50" t="e">
        <f>+G55/$H$144</f>
        <v>#DIV/0!</v>
      </c>
      <c r="K55" s="40"/>
      <c r="M55" s="59"/>
    </row>
    <row r="56" spans="1:13" ht="20.25">
      <c r="A56" s="68" t="s">
        <v>68</v>
      </c>
      <c r="B56" s="71" t="s">
        <v>69</v>
      </c>
      <c r="C56" s="30"/>
      <c r="D56" s="11"/>
      <c r="E56" s="27" t="s">
        <v>8</v>
      </c>
      <c r="F56" s="51"/>
      <c r="G56" s="35">
        <f t="shared" si="10"/>
        <v>0</v>
      </c>
      <c r="H56" s="6"/>
      <c r="I56" s="50" t="e">
        <f>+G56/$H$144</f>
        <v>#DIV/0!</v>
      </c>
      <c r="K56" s="40"/>
      <c r="M56" s="59"/>
    </row>
    <row r="57" spans="1:13" ht="21" thickBot="1">
      <c r="A57" s="36"/>
      <c r="B57" s="58"/>
      <c r="C57" s="30"/>
      <c r="D57" s="11"/>
      <c r="E57" s="27"/>
      <c r="F57" s="51"/>
      <c r="G57" s="32"/>
      <c r="H57" s="33"/>
      <c r="I57" s="52"/>
      <c r="K57" s="40"/>
      <c r="M57" s="59"/>
    </row>
    <row r="58" spans="1:13" ht="21" thickBot="1">
      <c r="A58" s="22" t="s">
        <v>147</v>
      </c>
      <c r="B58" s="23" t="s">
        <v>70</v>
      </c>
      <c r="C58" s="28"/>
      <c r="D58" s="24"/>
      <c r="E58" s="25"/>
      <c r="F58" s="25"/>
      <c r="G58" s="25"/>
      <c r="H58" s="26">
        <f>SUM(G61)</f>
        <v>0</v>
      </c>
      <c r="I58" s="37"/>
      <c r="J58" s="34" t="e">
        <f>SUM(I61)</f>
        <v>#DIV/0!</v>
      </c>
      <c r="K58" s="40"/>
      <c r="M58" s="59"/>
    </row>
    <row r="59" spans="1:13" ht="20.25">
      <c r="A59" s="78"/>
      <c r="B59" s="73"/>
      <c r="C59" s="76"/>
      <c r="D59" s="73"/>
      <c r="E59" s="73"/>
      <c r="F59" s="73"/>
      <c r="G59" s="73"/>
      <c r="H59" s="74"/>
      <c r="I59" s="74"/>
      <c r="J59" s="77"/>
      <c r="K59" s="40"/>
      <c r="M59" s="59"/>
    </row>
    <row r="60" spans="1:13" ht="20.25">
      <c r="A60" s="79"/>
      <c r="B60" s="80" t="s">
        <v>71</v>
      </c>
      <c r="C60" s="30"/>
      <c r="D60" s="11"/>
      <c r="E60" s="27"/>
      <c r="F60" s="51"/>
      <c r="G60" s="32"/>
      <c r="H60" s="33"/>
      <c r="I60" s="52"/>
      <c r="K60" s="40"/>
      <c r="M60" s="59"/>
    </row>
    <row r="61" spans="1:13" ht="20.25">
      <c r="A61" s="83">
        <v>6.1</v>
      </c>
      <c r="B61" s="71" t="s">
        <v>72</v>
      </c>
      <c r="C61" s="30"/>
      <c r="D61" s="11"/>
      <c r="E61" s="27" t="s">
        <v>15</v>
      </c>
      <c r="F61" s="51"/>
      <c r="G61" s="35">
        <f t="shared" ref="G61" si="11">+D61*F61</f>
        <v>0</v>
      </c>
      <c r="H61" s="6"/>
      <c r="I61" s="50" t="e">
        <f>+G61/$H$144</f>
        <v>#DIV/0!</v>
      </c>
      <c r="K61" s="40"/>
      <c r="M61" s="59"/>
    </row>
    <row r="62" spans="1:13" ht="21" thickBot="1">
      <c r="A62" s="36"/>
      <c r="B62" s="58"/>
      <c r="C62" s="30"/>
      <c r="D62" s="11"/>
      <c r="E62" s="27"/>
      <c r="F62" s="51"/>
      <c r="G62" s="32"/>
      <c r="H62" s="33"/>
      <c r="I62" s="52"/>
      <c r="K62" s="40"/>
      <c r="M62" s="59"/>
    </row>
    <row r="63" spans="1:13" ht="21" thickBot="1">
      <c r="A63" s="22" t="s">
        <v>148</v>
      </c>
      <c r="B63" s="23" t="s">
        <v>73</v>
      </c>
      <c r="C63" s="28"/>
      <c r="D63" s="24"/>
      <c r="E63" s="25"/>
      <c r="F63" s="25"/>
      <c r="G63" s="25"/>
      <c r="H63" s="26">
        <f>SUM(G66:G69)</f>
        <v>0</v>
      </c>
      <c r="I63" s="37"/>
      <c r="J63" s="34" t="e">
        <f>SUM(I66:I69)</f>
        <v>#DIV/0!</v>
      </c>
      <c r="K63" s="40"/>
      <c r="M63" s="59"/>
    </row>
    <row r="64" spans="1:13" ht="20.25">
      <c r="A64" s="78"/>
      <c r="B64" s="73"/>
      <c r="C64" s="76"/>
      <c r="D64" s="73"/>
      <c r="E64" s="73"/>
      <c r="F64" s="73"/>
      <c r="G64" s="73"/>
      <c r="H64" s="74"/>
      <c r="I64" s="74"/>
      <c r="J64" s="77"/>
      <c r="K64" s="40"/>
      <c r="M64" s="59"/>
    </row>
    <row r="65" spans="1:14" ht="20.25">
      <c r="A65" s="79">
        <v>7.1</v>
      </c>
      <c r="B65" s="80" t="s">
        <v>74</v>
      </c>
      <c r="C65" s="30"/>
      <c r="D65" s="11"/>
      <c r="E65" s="27"/>
      <c r="F65" s="51"/>
      <c r="G65" s="32"/>
      <c r="H65" s="33"/>
      <c r="I65" s="52"/>
      <c r="K65" s="40"/>
      <c r="M65" s="59"/>
    </row>
    <row r="66" spans="1:14" ht="20.25">
      <c r="A66" s="70" t="s">
        <v>75</v>
      </c>
      <c r="B66" s="71" t="s">
        <v>76</v>
      </c>
      <c r="C66" s="30"/>
      <c r="D66" s="11"/>
      <c r="E66" s="27" t="s">
        <v>15</v>
      </c>
      <c r="F66" s="51"/>
      <c r="G66" s="35">
        <f t="shared" ref="G66:G67" si="12">+D66*F66</f>
        <v>0</v>
      </c>
      <c r="H66" s="6"/>
      <c r="I66" s="50" t="e">
        <f>+G66/$H$144</f>
        <v>#DIV/0!</v>
      </c>
      <c r="K66" s="40"/>
      <c r="M66" s="59"/>
    </row>
    <row r="67" spans="1:14" ht="20.25">
      <c r="A67" s="70" t="s">
        <v>77</v>
      </c>
      <c r="B67" s="71" t="s">
        <v>78</v>
      </c>
      <c r="C67" s="30"/>
      <c r="D67" s="11"/>
      <c r="E67" s="27" t="s">
        <v>49</v>
      </c>
      <c r="F67" s="51"/>
      <c r="G67" s="35">
        <f t="shared" si="12"/>
        <v>0</v>
      </c>
      <c r="H67" s="6"/>
      <c r="I67" s="50" t="e">
        <f>+G67/$H$144</f>
        <v>#DIV/0!</v>
      </c>
      <c r="K67" s="40"/>
      <c r="M67" s="59"/>
    </row>
    <row r="68" spans="1:14" ht="20.25">
      <c r="A68" s="79">
        <v>7.2</v>
      </c>
      <c r="B68" s="80" t="s">
        <v>79</v>
      </c>
      <c r="C68" s="30"/>
      <c r="D68" s="11"/>
      <c r="E68" s="27"/>
      <c r="F68" s="51"/>
      <c r="G68" s="32"/>
      <c r="H68" s="33"/>
      <c r="I68" s="52"/>
      <c r="K68" s="40"/>
      <c r="M68" s="59"/>
    </row>
    <row r="69" spans="1:14" ht="20.25">
      <c r="A69" s="72" t="s">
        <v>80</v>
      </c>
      <c r="B69" s="69" t="s">
        <v>81</v>
      </c>
      <c r="C69" s="30"/>
      <c r="D69" s="11"/>
      <c r="E69" s="27" t="s">
        <v>15</v>
      </c>
      <c r="F69" s="51"/>
      <c r="G69" s="35">
        <f t="shared" ref="G69" si="13">+D69*F69</f>
        <v>0</v>
      </c>
      <c r="H69" s="6"/>
      <c r="I69" s="50" t="e">
        <f>+G69/$H$144</f>
        <v>#DIV/0!</v>
      </c>
      <c r="K69" s="40"/>
      <c r="M69" s="59"/>
    </row>
    <row r="70" spans="1:14" ht="21" thickBot="1">
      <c r="A70" s="36"/>
      <c r="B70" s="58"/>
      <c r="C70" s="30"/>
      <c r="D70" s="11"/>
      <c r="E70" s="27"/>
      <c r="F70" s="51"/>
      <c r="G70" s="32"/>
      <c r="H70" s="33"/>
      <c r="I70" s="52"/>
      <c r="K70" s="40"/>
      <c r="M70" s="59"/>
    </row>
    <row r="71" spans="1:14" ht="21" thickBot="1">
      <c r="A71" s="22" t="s">
        <v>149</v>
      </c>
      <c r="B71" s="23" t="s">
        <v>82</v>
      </c>
      <c r="C71" s="28"/>
      <c r="D71" s="24"/>
      <c r="E71" s="25"/>
      <c r="F71" s="25"/>
      <c r="G71" s="25"/>
      <c r="H71" s="26">
        <f>SUM(G74:G77)</f>
        <v>0</v>
      </c>
      <c r="I71" s="37"/>
      <c r="J71" s="34" t="e">
        <f>SUM(I74:I77)</f>
        <v>#DIV/0!</v>
      </c>
      <c r="K71" s="40"/>
      <c r="M71" s="59"/>
    </row>
    <row r="72" spans="1:14" ht="20.25">
      <c r="A72" s="78"/>
      <c r="B72" s="73"/>
      <c r="C72" s="76"/>
      <c r="D72" s="73"/>
      <c r="E72" s="73"/>
      <c r="F72" s="73"/>
      <c r="G72" s="73"/>
      <c r="H72" s="74"/>
      <c r="I72" s="74"/>
      <c r="J72" s="77"/>
      <c r="K72" s="40"/>
      <c r="L72" s="2"/>
      <c r="M72" s="60"/>
      <c r="N72" s="2"/>
    </row>
    <row r="73" spans="1:14" ht="20.25">
      <c r="A73" s="85">
        <v>8.1</v>
      </c>
      <c r="B73" s="80" t="s">
        <v>83</v>
      </c>
      <c r="C73" s="30"/>
      <c r="D73" s="11"/>
      <c r="E73" s="27"/>
      <c r="F73" s="84"/>
      <c r="G73" s="62"/>
      <c r="H73" s="30"/>
      <c r="I73" s="11"/>
      <c r="J73" s="27"/>
      <c r="K73" s="51"/>
      <c r="L73" s="32"/>
      <c r="M73" s="33"/>
      <c r="N73" s="52"/>
    </row>
    <row r="74" spans="1:14" ht="20.25">
      <c r="A74" s="72" t="s">
        <v>84</v>
      </c>
      <c r="B74" s="71" t="s">
        <v>85</v>
      </c>
      <c r="C74" s="30"/>
      <c r="D74" s="11"/>
      <c r="E74" s="27" t="s">
        <v>15</v>
      </c>
      <c r="F74" s="51"/>
      <c r="G74" s="35">
        <f t="shared" ref="G74:G75" si="14">+D74*F74</f>
        <v>0</v>
      </c>
      <c r="H74" s="6"/>
      <c r="I74" s="50" t="e">
        <f>+G74/$H$144</f>
        <v>#DIV/0!</v>
      </c>
      <c r="K74" s="40"/>
      <c r="L74" s="2"/>
      <c r="M74" s="60"/>
      <c r="N74" s="2"/>
    </row>
    <row r="75" spans="1:14" ht="20.25">
      <c r="A75" s="72" t="s">
        <v>86</v>
      </c>
      <c r="B75" s="86" t="s">
        <v>87</v>
      </c>
      <c r="C75" s="30"/>
      <c r="D75" s="11"/>
      <c r="E75" s="27" t="s">
        <v>16</v>
      </c>
      <c r="F75" s="51"/>
      <c r="G75" s="35">
        <f t="shared" si="14"/>
        <v>0</v>
      </c>
      <c r="H75" s="6"/>
      <c r="I75" s="50" t="e">
        <f>+G75/$H$144</f>
        <v>#DIV/0!</v>
      </c>
      <c r="K75" s="40"/>
      <c r="L75" s="2"/>
      <c r="M75" s="60"/>
      <c r="N75" s="2"/>
    </row>
    <row r="76" spans="1:14" ht="20.25">
      <c r="A76" s="85">
        <v>8.1999999999999993</v>
      </c>
      <c r="B76" s="80" t="s">
        <v>88</v>
      </c>
      <c r="C76" s="30"/>
      <c r="D76" s="11"/>
      <c r="E76" s="27"/>
      <c r="F76" s="51"/>
      <c r="G76" s="32"/>
      <c r="H76" s="33"/>
      <c r="I76" s="52"/>
      <c r="K76" s="40"/>
      <c r="M76" s="59"/>
    </row>
    <row r="77" spans="1:14" ht="20.25">
      <c r="A77" s="72" t="s">
        <v>89</v>
      </c>
      <c r="B77" s="71" t="s">
        <v>90</v>
      </c>
      <c r="C77" s="30"/>
      <c r="D77" s="11"/>
      <c r="E77" s="27" t="s">
        <v>15</v>
      </c>
      <c r="F77" s="51"/>
      <c r="G77" s="35">
        <f t="shared" ref="G77" si="15">+D77*F77</f>
        <v>0</v>
      </c>
      <c r="H77" s="6"/>
      <c r="I77" s="50" t="e">
        <f>+G77/$H$144</f>
        <v>#DIV/0!</v>
      </c>
      <c r="K77" s="40"/>
      <c r="M77" s="59"/>
    </row>
    <row r="78" spans="1:14" ht="21" thickBot="1">
      <c r="A78" s="36"/>
      <c r="B78" s="58"/>
      <c r="C78" s="30"/>
      <c r="D78" s="11"/>
      <c r="E78" s="27"/>
      <c r="F78" s="51"/>
      <c r="G78" s="32"/>
      <c r="H78" s="33"/>
      <c r="I78" s="52"/>
      <c r="K78" s="40"/>
      <c r="M78" s="59"/>
    </row>
    <row r="79" spans="1:14" ht="21" thickBot="1">
      <c r="A79" s="22" t="s">
        <v>150</v>
      </c>
      <c r="B79" s="23" t="s">
        <v>91</v>
      </c>
      <c r="C79" s="28"/>
      <c r="D79" s="24"/>
      <c r="E79" s="25"/>
      <c r="F79" s="25"/>
      <c r="G79" s="25"/>
      <c r="H79" s="26">
        <f>SUM(G81:G84)</f>
        <v>0</v>
      </c>
      <c r="I79" s="37"/>
      <c r="J79" s="34" t="e">
        <f>SUM(I81:I84)</f>
        <v>#DIV/0!</v>
      </c>
      <c r="K79" s="40"/>
      <c r="M79" s="59"/>
    </row>
    <row r="80" spans="1:14" ht="20.25">
      <c r="A80" s="78"/>
      <c r="B80" s="73"/>
      <c r="C80" s="76"/>
      <c r="D80" s="73"/>
      <c r="E80" s="73"/>
      <c r="F80" s="73"/>
      <c r="G80" s="73"/>
      <c r="H80" s="74"/>
      <c r="I80" s="74"/>
      <c r="J80" s="77"/>
      <c r="K80" s="40"/>
      <c r="M80" s="59"/>
    </row>
    <row r="81" spans="1:13" ht="20.25">
      <c r="A81" s="68">
        <v>9.1</v>
      </c>
      <c r="B81" s="71" t="s">
        <v>92</v>
      </c>
      <c r="C81" s="30"/>
      <c r="D81" s="11"/>
      <c r="E81" s="27" t="s">
        <v>9</v>
      </c>
      <c r="F81" s="51"/>
      <c r="G81" s="35">
        <f t="shared" ref="G81:G84" si="16">+D81*F81</f>
        <v>0</v>
      </c>
      <c r="H81" s="6"/>
      <c r="I81" s="50" t="e">
        <f>+G81/$H$144</f>
        <v>#DIV/0!</v>
      </c>
      <c r="K81" s="40"/>
      <c r="M81" s="59"/>
    </row>
    <row r="82" spans="1:13" ht="20.25">
      <c r="A82" s="68">
        <v>9.1999999999999993</v>
      </c>
      <c r="B82" s="71" t="s">
        <v>93</v>
      </c>
      <c r="C82" s="30"/>
      <c r="D82" s="11"/>
      <c r="E82" s="27" t="s">
        <v>9</v>
      </c>
      <c r="F82" s="51"/>
      <c r="G82" s="35">
        <f t="shared" si="16"/>
        <v>0</v>
      </c>
      <c r="H82" s="6"/>
      <c r="I82" s="50" t="e">
        <f>+G82/$H$144</f>
        <v>#DIV/0!</v>
      </c>
      <c r="K82" s="40"/>
      <c r="M82" s="59"/>
    </row>
    <row r="83" spans="1:13" ht="20.25">
      <c r="A83" s="68">
        <v>9.3000000000000007</v>
      </c>
      <c r="B83" s="71" t="s">
        <v>94</v>
      </c>
      <c r="C83" s="30"/>
      <c r="D83" s="11"/>
      <c r="E83" s="27" t="s">
        <v>9</v>
      </c>
      <c r="F83" s="51"/>
      <c r="G83" s="35">
        <f t="shared" si="16"/>
        <v>0</v>
      </c>
      <c r="H83" s="6"/>
      <c r="I83" s="50" t="e">
        <f>+G83/$H$144</f>
        <v>#DIV/0!</v>
      </c>
      <c r="K83" s="40"/>
      <c r="M83" s="59"/>
    </row>
    <row r="84" spans="1:13" ht="20.25">
      <c r="A84" s="68">
        <v>9.4</v>
      </c>
      <c r="B84" s="71" t="s">
        <v>95</v>
      </c>
      <c r="C84" s="30"/>
      <c r="D84" s="11"/>
      <c r="E84" s="27" t="s">
        <v>9</v>
      </c>
      <c r="F84" s="51"/>
      <c r="G84" s="35">
        <f t="shared" si="16"/>
        <v>0</v>
      </c>
      <c r="H84" s="6"/>
      <c r="I84" s="50" t="e">
        <f>+G84/$H$144</f>
        <v>#DIV/0!</v>
      </c>
      <c r="K84" s="40"/>
      <c r="M84" s="59"/>
    </row>
    <row r="85" spans="1:13" ht="21" thickBot="1">
      <c r="A85" s="36"/>
      <c r="B85" s="58"/>
      <c r="C85" s="30"/>
      <c r="D85" s="11"/>
      <c r="E85" s="27"/>
      <c r="F85" s="51"/>
      <c r="G85" s="32"/>
      <c r="H85" s="33"/>
      <c r="I85" s="52"/>
      <c r="K85" s="40"/>
      <c r="M85" s="59"/>
    </row>
    <row r="86" spans="1:13" ht="21" thickBot="1">
      <c r="A86" s="22" t="s">
        <v>151</v>
      </c>
      <c r="B86" s="23" t="s">
        <v>96</v>
      </c>
      <c r="C86" s="28"/>
      <c r="D86" s="24"/>
      <c r="E86" s="25"/>
      <c r="F86" s="25"/>
      <c r="G86" s="25"/>
      <c r="H86" s="26">
        <f>SUM(G88:G89)</f>
        <v>0</v>
      </c>
      <c r="I86" s="37"/>
      <c r="J86" s="34" t="e">
        <f>SUM(I88:I89)</f>
        <v>#DIV/0!</v>
      </c>
      <c r="K86" s="40"/>
      <c r="M86" s="59"/>
    </row>
    <row r="87" spans="1:13" ht="20.25">
      <c r="A87" s="78"/>
      <c r="B87" s="73"/>
      <c r="C87" s="76"/>
      <c r="D87" s="73"/>
      <c r="E87" s="73"/>
      <c r="F87" s="73"/>
      <c r="G87" s="73"/>
      <c r="H87" s="74"/>
      <c r="I87" s="74"/>
      <c r="J87" s="77"/>
      <c r="K87" s="40"/>
      <c r="M87" s="59"/>
    </row>
    <row r="88" spans="1:13" ht="20.25">
      <c r="A88" s="68">
        <v>10.1</v>
      </c>
      <c r="B88" s="71" t="s">
        <v>97</v>
      </c>
      <c r="C88" s="30"/>
      <c r="D88" s="11"/>
      <c r="E88" s="27" t="s">
        <v>9</v>
      </c>
      <c r="F88" s="51"/>
      <c r="G88" s="35">
        <f t="shared" ref="G88:G89" si="17">+D88*F88</f>
        <v>0</v>
      </c>
      <c r="H88" s="6"/>
      <c r="I88" s="50" t="e">
        <f>+G88/$H$144</f>
        <v>#DIV/0!</v>
      </c>
      <c r="K88" s="40"/>
      <c r="M88" s="59"/>
    </row>
    <row r="89" spans="1:13" ht="20.25">
      <c r="A89" s="68">
        <v>10.199999999999999</v>
      </c>
      <c r="B89" s="71" t="s">
        <v>98</v>
      </c>
      <c r="C89" s="30"/>
      <c r="D89" s="11"/>
      <c r="E89" s="27" t="s">
        <v>9</v>
      </c>
      <c r="F89" s="51"/>
      <c r="G89" s="35">
        <f t="shared" si="17"/>
        <v>0</v>
      </c>
      <c r="H89" s="6"/>
      <c r="I89" s="50" t="e">
        <f>+G89/$H$144</f>
        <v>#DIV/0!</v>
      </c>
      <c r="K89" s="40"/>
      <c r="M89" s="59"/>
    </row>
    <row r="90" spans="1:13" ht="21" thickBot="1">
      <c r="A90" s="36"/>
      <c r="B90" s="58"/>
      <c r="C90" s="30"/>
      <c r="D90" s="11"/>
      <c r="E90" s="27"/>
      <c r="F90" s="51"/>
      <c r="G90" s="32"/>
      <c r="H90" s="33"/>
      <c r="I90" s="52"/>
      <c r="K90" s="40"/>
      <c r="M90" s="59"/>
    </row>
    <row r="91" spans="1:13" ht="21" thickBot="1">
      <c r="A91" s="22" t="s">
        <v>152</v>
      </c>
      <c r="B91" s="23" t="s">
        <v>99</v>
      </c>
      <c r="C91" s="28"/>
      <c r="D91" s="24"/>
      <c r="E91" s="25"/>
      <c r="F91" s="25"/>
      <c r="G91" s="25"/>
      <c r="H91" s="26">
        <f>SUM(G93:G102)</f>
        <v>0</v>
      </c>
      <c r="I91" s="37"/>
      <c r="J91" s="34" t="e">
        <f>SUM(I93:I102)</f>
        <v>#DIV/0!</v>
      </c>
      <c r="K91" s="40"/>
      <c r="M91" s="59"/>
    </row>
    <row r="92" spans="1:13" ht="20.25">
      <c r="A92" s="78"/>
      <c r="B92" s="73"/>
      <c r="C92" s="76"/>
      <c r="D92" s="73"/>
      <c r="E92" s="73"/>
      <c r="F92" s="73"/>
      <c r="G92" s="73"/>
      <c r="H92" s="74"/>
      <c r="I92" s="74"/>
      <c r="J92" s="77"/>
      <c r="K92" s="40"/>
      <c r="M92" s="59"/>
    </row>
    <row r="93" spans="1:13" ht="20.25">
      <c r="A93" s="85">
        <v>11.1</v>
      </c>
      <c r="B93" s="80" t="s">
        <v>100</v>
      </c>
      <c r="C93" s="30"/>
      <c r="D93" s="11"/>
      <c r="E93" s="27"/>
      <c r="F93" s="51"/>
      <c r="G93" s="32"/>
      <c r="H93" s="33"/>
      <c r="I93" s="52"/>
      <c r="K93" s="40"/>
      <c r="M93" s="59"/>
    </row>
    <row r="94" spans="1:13" ht="20.25">
      <c r="A94" s="81"/>
      <c r="B94" s="82" t="s">
        <v>101</v>
      </c>
      <c r="C94" s="30"/>
      <c r="D94" s="11"/>
      <c r="E94" s="27"/>
      <c r="F94" s="51"/>
      <c r="G94" s="32"/>
      <c r="H94" s="33"/>
      <c r="I94" s="52"/>
      <c r="K94" s="40"/>
      <c r="M94" s="59"/>
    </row>
    <row r="95" spans="1:13" ht="20.25">
      <c r="A95" s="68" t="s">
        <v>102</v>
      </c>
      <c r="B95" s="71" t="s">
        <v>103</v>
      </c>
      <c r="C95" s="30"/>
      <c r="D95" s="11"/>
      <c r="E95" s="27" t="s">
        <v>15</v>
      </c>
      <c r="F95" s="51"/>
      <c r="G95" s="35">
        <f t="shared" ref="G95" si="18">+D95*F95</f>
        <v>0</v>
      </c>
      <c r="H95" s="6"/>
      <c r="I95" s="50" t="e">
        <f>+G95/$H$144</f>
        <v>#DIV/0!</v>
      </c>
      <c r="K95" s="40"/>
      <c r="M95" s="59"/>
    </row>
    <row r="96" spans="1:13" ht="20.25">
      <c r="A96" s="81"/>
      <c r="B96" s="82" t="s">
        <v>104</v>
      </c>
      <c r="C96" s="30"/>
      <c r="D96" s="11"/>
      <c r="E96" s="27"/>
      <c r="F96" s="51"/>
      <c r="G96" s="32"/>
      <c r="H96" s="33"/>
      <c r="I96" s="52"/>
      <c r="K96" s="40"/>
      <c r="M96" s="59"/>
    </row>
    <row r="97" spans="1:13" ht="20.25">
      <c r="A97" s="68" t="s">
        <v>105</v>
      </c>
      <c r="B97" s="71" t="s">
        <v>106</v>
      </c>
      <c r="C97" s="30"/>
      <c r="D97" s="11"/>
      <c r="E97" s="27" t="s">
        <v>15</v>
      </c>
      <c r="F97" s="51"/>
      <c r="G97" s="35">
        <f t="shared" ref="G97:G98" si="19">+D97*F97</f>
        <v>0</v>
      </c>
      <c r="H97" s="6"/>
      <c r="I97" s="50" t="e">
        <f>+G97/$H$144</f>
        <v>#DIV/0!</v>
      </c>
      <c r="K97" s="40"/>
      <c r="M97" s="59"/>
    </row>
    <row r="98" spans="1:13" ht="20.25">
      <c r="A98" s="68" t="s">
        <v>107</v>
      </c>
      <c r="B98" s="69" t="s">
        <v>108</v>
      </c>
      <c r="C98" s="30"/>
      <c r="D98" s="11"/>
      <c r="E98" s="27" t="s">
        <v>15</v>
      </c>
      <c r="F98" s="51"/>
      <c r="G98" s="35">
        <f t="shared" si="19"/>
        <v>0</v>
      </c>
      <c r="H98" s="6"/>
      <c r="I98" s="50" t="e">
        <f>+G98/$H$144</f>
        <v>#DIV/0!</v>
      </c>
      <c r="K98" s="40"/>
      <c r="M98" s="59"/>
    </row>
    <row r="99" spans="1:13" ht="20.25">
      <c r="A99" s="85">
        <v>11.2</v>
      </c>
      <c r="B99" s="80" t="s">
        <v>109</v>
      </c>
      <c r="C99" s="30"/>
      <c r="D99" s="11"/>
      <c r="E99" s="27"/>
      <c r="F99" s="51"/>
      <c r="G99" s="32"/>
      <c r="H99" s="33"/>
      <c r="I99" s="52"/>
      <c r="K99" s="40"/>
      <c r="M99" s="59"/>
    </row>
    <row r="100" spans="1:13" ht="20.25">
      <c r="A100" s="68" t="s">
        <v>110</v>
      </c>
      <c r="B100" s="69" t="s">
        <v>111</v>
      </c>
      <c r="C100" s="30"/>
      <c r="D100" s="11"/>
      <c r="E100" s="27" t="s">
        <v>8</v>
      </c>
      <c r="F100" s="51"/>
      <c r="G100" s="35">
        <f t="shared" ref="G100" si="20">+D100*F100</f>
        <v>0</v>
      </c>
      <c r="H100" s="6"/>
      <c r="I100" s="50" t="e">
        <f>+G100/$H$144</f>
        <v>#DIV/0!</v>
      </c>
      <c r="K100" s="40"/>
      <c r="M100" s="59"/>
    </row>
    <row r="101" spans="1:13" ht="20.25">
      <c r="A101" s="85">
        <v>11.3</v>
      </c>
      <c r="B101" s="80" t="s">
        <v>112</v>
      </c>
      <c r="C101" s="30"/>
      <c r="D101" s="11"/>
      <c r="E101" s="27"/>
      <c r="F101" s="51"/>
      <c r="G101" s="32"/>
      <c r="H101" s="33"/>
      <c r="I101" s="52"/>
      <c r="K101" s="40"/>
      <c r="M101" s="59"/>
    </row>
    <row r="102" spans="1:13" ht="20.25">
      <c r="A102" s="68" t="s">
        <v>113</v>
      </c>
      <c r="B102" s="69" t="s">
        <v>114</v>
      </c>
      <c r="C102" s="30"/>
      <c r="D102" s="11"/>
      <c r="E102" s="27" t="s">
        <v>8</v>
      </c>
      <c r="F102" s="51"/>
      <c r="G102" s="35">
        <f t="shared" ref="G102" si="21">+D102*F102</f>
        <v>0</v>
      </c>
      <c r="H102" s="6"/>
      <c r="I102" s="50" t="e">
        <f>+G102/$H$144</f>
        <v>#DIV/0!</v>
      </c>
      <c r="K102" s="40"/>
      <c r="M102" s="59"/>
    </row>
    <row r="103" spans="1:13" ht="21" thickBot="1">
      <c r="A103" s="36"/>
      <c r="B103" s="58"/>
      <c r="C103" s="30"/>
      <c r="D103" s="11"/>
      <c r="E103" s="27"/>
      <c r="F103" s="51"/>
      <c r="G103" s="32"/>
      <c r="H103" s="33"/>
      <c r="I103" s="52"/>
      <c r="K103" s="40"/>
      <c r="M103" s="59"/>
    </row>
    <row r="104" spans="1:13" ht="21" thickBot="1">
      <c r="A104" s="22" t="s">
        <v>153</v>
      </c>
      <c r="B104" s="23" t="s">
        <v>115</v>
      </c>
      <c r="C104" s="28"/>
      <c r="D104" s="24"/>
      <c r="E104" s="25"/>
      <c r="F104" s="25"/>
      <c r="G104" s="25"/>
      <c r="H104" s="26">
        <f>SUM(G106:G123)</f>
        <v>0</v>
      </c>
      <c r="I104" s="37"/>
      <c r="J104" s="34" t="e">
        <f>SUM(I106:I123)</f>
        <v>#DIV/0!</v>
      </c>
      <c r="K104" s="40"/>
      <c r="M104" s="59"/>
    </row>
    <row r="105" spans="1:13" ht="20.25">
      <c r="A105" s="78"/>
      <c r="B105" s="73"/>
      <c r="C105" s="76"/>
      <c r="D105" s="73"/>
      <c r="E105" s="73"/>
      <c r="F105" s="73"/>
      <c r="G105" s="73"/>
      <c r="H105" s="74"/>
      <c r="I105" s="74"/>
      <c r="J105" s="77"/>
      <c r="K105" s="40"/>
      <c r="M105" s="59"/>
    </row>
    <row r="106" spans="1:13" ht="20.25">
      <c r="A106" s="68">
        <v>12.1</v>
      </c>
      <c r="B106" s="69" t="s">
        <v>116</v>
      </c>
      <c r="C106" s="30"/>
      <c r="D106" s="11"/>
      <c r="E106" s="27" t="s">
        <v>9</v>
      </c>
      <c r="F106" s="51"/>
      <c r="G106" s="35">
        <f t="shared" ref="G106:G123" si="22">+D106*F106</f>
        <v>0</v>
      </c>
      <c r="H106" s="6"/>
      <c r="I106" s="50" t="e">
        <f t="shared" ref="I106:I123" si="23">+G106/$H$144</f>
        <v>#DIV/0!</v>
      </c>
      <c r="K106" s="40"/>
      <c r="M106" s="59"/>
    </row>
    <row r="107" spans="1:13" ht="20.25">
      <c r="A107" s="68">
        <v>12.2</v>
      </c>
      <c r="B107" s="69" t="s">
        <v>117</v>
      </c>
      <c r="C107" s="30"/>
      <c r="D107" s="11"/>
      <c r="E107" s="27" t="s">
        <v>9</v>
      </c>
      <c r="F107" s="51"/>
      <c r="G107" s="35">
        <f t="shared" si="22"/>
        <v>0</v>
      </c>
      <c r="H107" s="6"/>
      <c r="I107" s="50" t="e">
        <f t="shared" si="23"/>
        <v>#DIV/0!</v>
      </c>
      <c r="K107" s="40"/>
      <c r="M107" s="59"/>
    </row>
    <row r="108" spans="1:13" ht="20.25">
      <c r="A108" s="68">
        <v>12.3</v>
      </c>
      <c r="B108" s="69" t="s">
        <v>118</v>
      </c>
      <c r="C108" s="30"/>
      <c r="D108" s="11"/>
      <c r="E108" s="27" t="s">
        <v>8</v>
      </c>
      <c r="F108" s="51"/>
      <c r="G108" s="35">
        <f t="shared" si="22"/>
        <v>0</v>
      </c>
      <c r="H108" s="6"/>
      <c r="I108" s="50" t="e">
        <f t="shared" si="23"/>
        <v>#DIV/0!</v>
      </c>
      <c r="K108" s="40"/>
      <c r="M108" s="59"/>
    </row>
    <row r="109" spans="1:13" ht="20.25">
      <c r="A109" s="68">
        <v>12.4</v>
      </c>
      <c r="B109" s="69" t="s">
        <v>119</v>
      </c>
      <c r="C109" s="30"/>
      <c r="D109" s="11"/>
      <c r="E109" s="27" t="s">
        <v>8</v>
      </c>
      <c r="F109" s="51"/>
      <c r="G109" s="35">
        <f t="shared" si="22"/>
        <v>0</v>
      </c>
      <c r="H109" s="6"/>
      <c r="I109" s="50" t="e">
        <f t="shared" si="23"/>
        <v>#DIV/0!</v>
      </c>
      <c r="K109" s="40"/>
      <c r="M109" s="59"/>
    </row>
    <row r="110" spans="1:13" ht="20.25">
      <c r="A110" s="87">
        <v>12.5</v>
      </c>
      <c r="B110" s="69" t="s">
        <v>120</v>
      </c>
      <c r="C110" s="30"/>
      <c r="D110" s="11"/>
      <c r="E110" s="27" t="s">
        <v>8</v>
      </c>
      <c r="F110" s="51"/>
      <c r="G110" s="35">
        <f t="shared" si="22"/>
        <v>0</v>
      </c>
      <c r="H110" s="6"/>
      <c r="I110" s="50" t="e">
        <f t="shared" si="23"/>
        <v>#DIV/0!</v>
      </c>
      <c r="K110" s="40"/>
      <c r="M110" s="59"/>
    </row>
    <row r="111" spans="1:13" ht="20.25">
      <c r="A111" s="68">
        <v>12.6</v>
      </c>
      <c r="B111" s="69" t="s">
        <v>121</v>
      </c>
      <c r="C111" s="30"/>
      <c r="D111" s="11"/>
      <c r="E111" s="27" t="s">
        <v>9</v>
      </c>
      <c r="F111" s="51"/>
      <c r="G111" s="35">
        <f t="shared" si="22"/>
        <v>0</v>
      </c>
      <c r="H111" s="6"/>
      <c r="I111" s="50" t="e">
        <f t="shared" si="23"/>
        <v>#DIV/0!</v>
      </c>
      <c r="K111" s="40"/>
      <c r="M111" s="59"/>
    </row>
    <row r="112" spans="1:13" ht="20.25">
      <c r="A112" s="68">
        <v>12.7</v>
      </c>
      <c r="B112" s="69" t="s">
        <v>122</v>
      </c>
      <c r="C112" s="30"/>
      <c r="D112" s="11"/>
      <c r="E112" s="27" t="s">
        <v>8</v>
      </c>
      <c r="F112" s="51"/>
      <c r="G112" s="35">
        <f t="shared" si="22"/>
        <v>0</v>
      </c>
      <c r="H112" s="6"/>
      <c r="I112" s="50" t="e">
        <f t="shared" si="23"/>
        <v>#DIV/0!</v>
      </c>
      <c r="K112" s="40"/>
      <c r="M112" s="59"/>
    </row>
    <row r="113" spans="1:13" ht="20.25">
      <c r="A113" s="68">
        <v>12.8</v>
      </c>
      <c r="B113" s="69" t="s">
        <v>123</v>
      </c>
      <c r="C113" s="30"/>
      <c r="D113" s="11"/>
      <c r="E113" s="27" t="s">
        <v>8</v>
      </c>
      <c r="F113" s="51"/>
      <c r="G113" s="35">
        <f t="shared" si="22"/>
        <v>0</v>
      </c>
      <c r="H113" s="6"/>
      <c r="I113" s="50" t="e">
        <f t="shared" si="23"/>
        <v>#DIV/0!</v>
      </c>
      <c r="K113" s="40"/>
      <c r="M113" s="59"/>
    </row>
    <row r="114" spans="1:13" ht="20.25">
      <c r="A114" s="87">
        <v>12.9</v>
      </c>
      <c r="B114" s="69" t="s">
        <v>124</v>
      </c>
      <c r="C114" s="30"/>
      <c r="D114" s="11"/>
      <c r="E114" s="27" t="s">
        <v>8</v>
      </c>
      <c r="F114" s="51"/>
      <c r="G114" s="35">
        <f t="shared" si="22"/>
        <v>0</v>
      </c>
      <c r="H114" s="6"/>
      <c r="I114" s="50" t="e">
        <f t="shared" si="23"/>
        <v>#DIV/0!</v>
      </c>
      <c r="K114" s="40"/>
      <c r="M114" s="59"/>
    </row>
    <row r="115" spans="1:13" ht="20.25">
      <c r="A115" s="68">
        <v>12.1</v>
      </c>
      <c r="B115" s="69" t="s">
        <v>125</v>
      </c>
      <c r="C115" s="30"/>
      <c r="D115" s="11"/>
      <c r="E115" s="27" t="s">
        <v>8</v>
      </c>
      <c r="F115" s="51"/>
      <c r="G115" s="35">
        <f t="shared" si="22"/>
        <v>0</v>
      </c>
      <c r="H115" s="6"/>
      <c r="I115" s="50" t="e">
        <f t="shared" si="23"/>
        <v>#DIV/0!</v>
      </c>
      <c r="K115" s="40"/>
      <c r="M115" s="59"/>
    </row>
    <row r="116" spans="1:13" ht="20.25">
      <c r="A116" s="68">
        <v>12.2</v>
      </c>
      <c r="B116" s="69" t="s">
        <v>126</v>
      </c>
      <c r="C116" s="30"/>
      <c r="D116" s="11"/>
      <c r="E116" s="27" t="s">
        <v>9</v>
      </c>
      <c r="F116" s="51"/>
      <c r="G116" s="35">
        <f t="shared" si="22"/>
        <v>0</v>
      </c>
      <c r="H116" s="6"/>
      <c r="I116" s="50" t="e">
        <f t="shared" si="23"/>
        <v>#DIV/0!</v>
      </c>
      <c r="K116" s="40"/>
      <c r="M116" s="59"/>
    </row>
    <row r="117" spans="1:13" ht="20.25">
      <c r="A117" s="68">
        <v>12.3</v>
      </c>
      <c r="B117" s="69" t="s">
        <v>127</v>
      </c>
      <c r="C117" s="30"/>
      <c r="D117" s="11"/>
      <c r="E117" s="27" t="s">
        <v>9</v>
      </c>
      <c r="F117" s="51"/>
      <c r="G117" s="35">
        <f t="shared" si="22"/>
        <v>0</v>
      </c>
      <c r="H117" s="6"/>
      <c r="I117" s="50" t="e">
        <f t="shared" si="23"/>
        <v>#DIV/0!</v>
      </c>
      <c r="K117" s="40"/>
      <c r="M117" s="59"/>
    </row>
    <row r="118" spans="1:13" ht="20.25">
      <c r="A118" s="68">
        <v>12.4</v>
      </c>
      <c r="B118" s="69" t="s">
        <v>128</v>
      </c>
      <c r="C118" s="30"/>
      <c r="D118" s="11"/>
      <c r="E118" s="27" t="s">
        <v>9</v>
      </c>
      <c r="F118" s="51"/>
      <c r="G118" s="35">
        <f t="shared" si="22"/>
        <v>0</v>
      </c>
      <c r="H118" s="6"/>
      <c r="I118" s="50" t="e">
        <f t="shared" si="23"/>
        <v>#DIV/0!</v>
      </c>
      <c r="K118" s="40"/>
      <c r="M118" s="59"/>
    </row>
    <row r="119" spans="1:13" ht="20.25">
      <c r="A119" s="68">
        <v>12.5</v>
      </c>
      <c r="B119" s="69" t="s">
        <v>129</v>
      </c>
      <c r="C119" s="30"/>
      <c r="D119" s="11"/>
      <c r="E119" s="27" t="s">
        <v>9</v>
      </c>
      <c r="F119" s="51"/>
      <c r="G119" s="35">
        <f t="shared" si="22"/>
        <v>0</v>
      </c>
      <c r="H119" s="6"/>
      <c r="I119" s="50" t="e">
        <f t="shared" si="23"/>
        <v>#DIV/0!</v>
      </c>
      <c r="K119" s="40"/>
      <c r="M119" s="59"/>
    </row>
    <row r="120" spans="1:13" ht="20.25">
      <c r="A120" s="68">
        <v>12.6</v>
      </c>
      <c r="B120" s="69" t="s">
        <v>130</v>
      </c>
      <c r="C120" s="30"/>
      <c r="D120" s="11"/>
      <c r="E120" s="27" t="s">
        <v>9</v>
      </c>
      <c r="F120" s="51"/>
      <c r="G120" s="35">
        <f t="shared" si="22"/>
        <v>0</v>
      </c>
      <c r="H120" s="6"/>
      <c r="I120" s="50" t="e">
        <f t="shared" si="23"/>
        <v>#DIV/0!</v>
      </c>
      <c r="K120" s="40"/>
      <c r="M120" s="59"/>
    </row>
    <row r="121" spans="1:13" ht="20.25">
      <c r="A121" s="68">
        <v>12.7</v>
      </c>
      <c r="B121" s="69" t="s">
        <v>131</v>
      </c>
      <c r="C121" s="30"/>
      <c r="D121" s="11"/>
      <c r="E121" s="27" t="s">
        <v>9</v>
      </c>
      <c r="F121" s="51"/>
      <c r="G121" s="35">
        <f t="shared" si="22"/>
        <v>0</v>
      </c>
      <c r="H121" s="6"/>
      <c r="I121" s="50" t="e">
        <f t="shared" si="23"/>
        <v>#DIV/0!</v>
      </c>
      <c r="K121" s="40"/>
      <c r="M121" s="59"/>
    </row>
    <row r="122" spans="1:13" ht="20.25">
      <c r="A122" s="68">
        <v>12.8</v>
      </c>
      <c r="B122" s="69" t="s">
        <v>132</v>
      </c>
      <c r="C122" s="30"/>
      <c r="D122" s="11"/>
      <c r="E122" s="27" t="s">
        <v>9</v>
      </c>
      <c r="F122" s="51"/>
      <c r="G122" s="35">
        <f t="shared" si="22"/>
        <v>0</v>
      </c>
      <c r="H122" s="6"/>
      <c r="I122" s="50" t="e">
        <f t="shared" si="23"/>
        <v>#DIV/0!</v>
      </c>
      <c r="K122" s="40"/>
      <c r="M122" s="59"/>
    </row>
    <row r="123" spans="1:13" ht="20.25">
      <c r="A123" s="87">
        <v>12.9</v>
      </c>
      <c r="B123" s="69" t="s">
        <v>133</v>
      </c>
      <c r="C123" s="30"/>
      <c r="D123" s="11"/>
      <c r="E123" s="27" t="s">
        <v>8</v>
      </c>
      <c r="F123" s="51"/>
      <c r="G123" s="35">
        <f t="shared" si="22"/>
        <v>0</v>
      </c>
      <c r="H123" s="6"/>
      <c r="I123" s="50" t="e">
        <f t="shared" si="23"/>
        <v>#DIV/0!</v>
      </c>
      <c r="K123" s="40"/>
      <c r="M123" s="59"/>
    </row>
    <row r="124" spans="1:13" ht="21" thickBot="1">
      <c r="A124" s="36"/>
      <c r="B124" s="58"/>
      <c r="C124" s="30"/>
      <c r="D124" s="11"/>
      <c r="E124" s="27"/>
      <c r="F124" s="51"/>
      <c r="G124" s="32"/>
      <c r="H124" s="33"/>
      <c r="I124" s="52"/>
      <c r="K124" s="40"/>
      <c r="M124" s="59"/>
    </row>
    <row r="125" spans="1:13" ht="21" thickBot="1">
      <c r="A125" s="22" t="s">
        <v>154</v>
      </c>
      <c r="B125" s="23" t="s">
        <v>134</v>
      </c>
      <c r="C125" s="28"/>
      <c r="D125" s="24"/>
      <c r="E125" s="25"/>
      <c r="F125" s="25"/>
      <c r="G125" s="25"/>
      <c r="H125" s="26">
        <f>SUM(G127:G129)</f>
        <v>0</v>
      </c>
      <c r="I125" s="37"/>
      <c r="J125" s="34" t="e">
        <f>SUM(I127:I129)</f>
        <v>#DIV/0!</v>
      </c>
      <c r="K125" s="40"/>
      <c r="M125" s="59"/>
    </row>
    <row r="126" spans="1:13" ht="20.25">
      <c r="A126" s="78"/>
      <c r="B126" s="73"/>
      <c r="C126" s="76"/>
      <c r="D126" s="73"/>
      <c r="E126" s="73"/>
      <c r="F126" s="73"/>
      <c r="G126" s="73"/>
      <c r="H126" s="74"/>
      <c r="I126" s="74"/>
      <c r="J126" s="77"/>
      <c r="K126" s="40"/>
      <c r="M126" s="59"/>
    </row>
    <row r="127" spans="1:13" ht="20.25">
      <c r="A127" s="68">
        <v>13.1</v>
      </c>
      <c r="B127" s="69" t="s">
        <v>135</v>
      </c>
      <c r="C127" s="30"/>
      <c r="D127" s="11"/>
      <c r="E127" s="27" t="s">
        <v>9</v>
      </c>
      <c r="F127" s="51"/>
      <c r="G127" s="35">
        <f t="shared" ref="G127:G129" si="24">+D127*F127</f>
        <v>0</v>
      </c>
      <c r="H127" s="6"/>
      <c r="I127" s="50" t="e">
        <f t="shared" ref="I127:I129" si="25">+G127/$H$144</f>
        <v>#DIV/0!</v>
      </c>
      <c r="K127" s="40"/>
      <c r="M127" s="59"/>
    </row>
    <row r="128" spans="1:13" ht="20.25">
      <c r="A128" s="68">
        <v>13.2</v>
      </c>
      <c r="B128" s="71" t="s">
        <v>136</v>
      </c>
      <c r="C128" s="30"/>
      <c r="D128" s="11"/>
      <c r="E128" s="27" t="s">
        <v>9</v>
      </c>
      <c r="F128" s="51"/>
      <c r="G128" s="35">
        <f t="shared" si="24"/>
        <v>0</v>
      </c>
      <c r="H128" s="6"/>
      <c r="I128" s="50" t="e">
        <f t="shared" si="25"/>
        <v>#DIV/0!</v>
      </c>
      <c r="K128" s="40"/>
      <c r="M128" s="59"/>
    </row>
    <row r="129" spans="1:23" ht="20.25">
      <c r="A129" s="68">
        <v>13.3</v>
      </c>
      <c r="B129" s="69" t="s">
        <v>137</v>
      </c>
      <c r="C129" s="30"/>
      <c r="D129" s="11"/>
      <c r="E129" s="27" t="s">
        <v>9</v>
      </c>
      <c r="F129" s="51"/>
      <c r="G129" s="35">
        <f t="shared" si="24"/>
        <v>0</v>
      </c>
      <c r="H129" s="6"/>
      <c r="I129" s="50" t="e">
        <f t="shared" si="25"/>
        <v>#DIV/0!</v>
      </c>
      <c r="K129" s="40"/>
      <c r="M129" s="59"/>
    </row>
    <row r="130" spans="1:23" ht="21" thickBot="1">
      <c r="A130" s="36"/>
      <c r="B130" s="58"/>
      <c r="C130" s="30"/>
      <c r="D130" s="11"/>
      <c r="E130" s="27"/>
      <c r="F130" s="51"/>
      <c r="G130" s="32"/>
      <c r="H130" s="33"/>
      <c r="I130" s="52"/>
      <c r="K130" s="40"/>
      <c r="M130" s="59"/>
    </row>
    <row r="131" spans="1:23" ht="21" thickBot="1">
      <c r="A131" s="22" t="s">
        <v>155</v>
      </c>
      <c r="B131" s="23" t="s">
        <v>138</v>
      </c>
      <c r="C131" s="28"/>
      <c r="D131" s="24"/>
      <c r="E131" s="25"/>
      <c r="F131" s="25"/>
      <c r="G131" s="25"/>
      <c r="H131" s="26">
        <f>SUM(G133)</f>
        <v>0</v>
      </c>
      <c r="I131" s="37"/>
      <c r="J131" s="34" t="e">
        <f>SUM(I133)</f>
        <v>#DIV/0!</v>
      </c>
      <c r="K131" s="40"/>
      <c r="M131" s="59"/>
    </row>
    <row r="132" spans="1:23" ht="20.25">
      <c r="A132" s="78"/>
      <c r="B132" s="73"/>
      <c r="C132" s="76"/>
      <c r="D132" s="73"/>
      <c r="E132" s="73"/>
      <c r="F132" s="73"/>
      <c r="G132" s="73"/>
      <c r="H132" s="74"/>
      <c r="I132" s="74"/>
      <c r="J132" s="77"/>
      <c r="K132" s="40"/>
      <c r="M132" s="59"/>
    </row>
    <row r="133" spans="1:23" ht="20.25">
      <c r="A133" s="68">
        <v>14.1</v>
      </c>
      <c r="B133" s="69" t="s">
        <v>139</v>
      </c>
      <c r="C133" s="30"/>
      <c r="D133" s="11"/>
      <c r="E133" s="27" t="s">
        <v>8</v>
      </c>
      <c r="F133" s="51"/>
      <c r="G133" s="35">
        <f t="shared" ref="G133" si="26">+D133*F133</f>
        <v>0</v>
      </c>
      <c r="H133" s="6"/>
      <c r="I133" s="50" t="e">
        <f t="shared" ref="I133" si="27">+G133/$H$144</f>
        <v>#DIV/0!</v>
      </c>
      <c r="K133" s="40"/>
      <c r="M133" s="59"/>
    </row>
    <row r="134" spans="1:23" ht="21" thickBot="1">
      <c r="A134" s="36"/>
      <c r="B134" s="58"/>
      <c r="C134" s="30"/>
      <c r="D134" s="11"/>
      <c r="E134" s="27"/>
      <c r="F134" s="51"/>
      <c r="G134" s="32"/>
      <c r="H134" s="33"/>
      <c r="I134" s="52"/>
      <c r="K134" s="40"/>
      <c r="M134" s="59"/>
    </row>
    <row r="135" spans="1:23" ht="21" thickBot="1">
      <c r="A135" s="22" t="s">
        <v>156</v>
      </c>
      <c r="B135" s="23" t="s">
        <v>20</v>
      </c>
      <c r="C135" s="28"/>
      <c r="D135" s="24"/>
      <c r="E135" s="25"/>
      <c r="F135" s="25"/>
      <c r="G135" s="25"/>
      <c r="H135" s="26">
        <f>SUM(G137:G141)</f>
        <v>0</v>
      </c>
      <c r="I135" s="37"/>
      <c r="J135" s="34" t="e">
        <f>SUM(I137:I141)</f>
        <v>#DIV/0!</v>
      </c>
      <c r="K135" s="40"/>
      <c r="M135" s="59"/>
    </row>
    <row r="136" spans="1:23" ht="20.25">
      <c r="A136" s="75"/>
      <c r="B136" s="73"/>
      <c r="C136" s="76"/>
      <c r="D136" s="73"/>
      <c r="E136" s="73"/>
      <c r="F136" s="73"/>
      <c r="G136" s="73"/>
      <c r="H136" s="74"/>
      <c r="I136" s="74"/>
      <c r="J136" s="77"/>
      <c r="K136" s="40"/>
      <c r="M136" s="59"/>
    </row>
    <row r="137" spans="1:23" ht="20.25">
      <c r="A137" s="88">
        <v>15.1</v>
      </c>
      <c r="B137" s="69" t="s">
        <v>140</v>
      </c>
      <c r="C137" s="30"/>
      <c r="D137" s="11"/>
      <c r="E137" s="27" t="s">
        <v>8</v>
      </c>
      <c r="F137" s="51"/>
      <c r="G137" s="35">
        <f t="shared" ref="G137:G141" si="28">+D137*F137</f>
        <v>0</v>
      </c>
      <c r="H137" s="6"/>
      <c r="I137" s="50" t="e">
        <f t="shared" ref="I137:I141" si="29">+G137/$H$144</f>
        <v>#DIV/0!</v>
      </c>
      <c r="K137" s="40"/>
      <c r="M137" s="59"/>
    </row>
    <row r="138" spans="1:23" ht="20.25">
      <c r="A138" s="68">
        <v>15.2</v>
      </c>
      <c r="B138" s="69" t="s">
        <v>141</v>
      </c>
      <c r="C138" s="30"/>
      <c r="D138" s="11"/>
      <c r="E138" s="27" t="s">
        <v>8</v>
      </c>
      <c r="F138" s="51"/>
      <c r="G138" s="35">
        <f t="shared" si="28"/>
        <v>0</v>
      </c>
      <c r="H138" s="6"/>
      <c r="I138" s="50" t="e">
        <f t="shared" si="29"/>
        <v>#DIV/0!</v>
      </c>
      <c r="K138" s="40"/>
      <c r="M138" s="59"/>
    </row>
    <row r="139" spans="1:23" ht="20.25">
      <c r="A139" s="68">
        <v>15.3</v>
      </c>
      <c r="B139" s="69" t="s">
        <v>142</v>
      </c>
      <c r="C139" s="30"/>
      <c r="D139" s="11"/>
      <c r="E139" s="27" t="s">
        <v>8</v>
      </c>
      <c r="F139" s="51"/>
      <c r="G139" s="35">
        <f t="shared" si="28"/>
        <v>0</v>
      </c>
      <c r="H139" s="6"/>
      <c r="I139" s="50" t="e">
        <f t="shared" si="29"/>
        <v>#DIV/0!</v>
      </c>
      <c r="K139" s="40"/>
      <c r="M139" s="59"/>
    </row>
    <row r="140" spans="1:23" ht="20.25">
      <c r="A140" s="68">
        <v>15.4</v>
      </c>
      <c r="B140" s="69" t="s">
        <v>143</v>
      </c>
      <c r="C140" s="30"/>
      <c r="D140" s="11"/>
      <c r="E140" s="27" t="s">
        <v>8</v>
      </c>
      <c r="F140" s="51"/>
      <c r="G140" s="35">
        <f t="shared" si="28"/>
        <v>0</v>
      </c>
      <c r="H140" s="6"/>
      <c r="I140" s="50" t="e">
        <f t="shared" si="29"/>
        <v>#DIV/0!</v>
      </c>
      <c r="K140" s="40"/>
      <c r="M140" s="59"/>
    </row>
    <row r="141" spans="1:23" ht="20.25">
      <c r="A141" s="89">
        <v>15.5</v>
      </c>
      <c r="B141" s="90" t="s">
        <v>144</v>
      </c>
      <c r="C141" s="30"/>
      <c r="D141" s="11"/>
      <c r="E141" s="27" t="s">
        <v>8</v>
      </c>
      <c r="F141" s="51"/>
      <c r="G141" s="35">
        <f t="shared" si="28"/>
        <v>0</v>
      </c>
      <c r="H141" s="6"/>
      <c r="I141" s="50" t="e">
        <f t="shared" si="29"/>
        <v>#DIV/0!</v>
      </c>
      <c r="K141" s="40"/>
      <c r="M141" s="59"/>
    </row>
    <row r="142" spans="1:23" ht="20.25">
      <c r="A142" s="36"/>
      <c r="B142" s="58"/>
      <c r="C142" s="30"/>
      <c r="D142" s="11"/>
      <c r="E142" s="27"/>
      <c r="F142" s="51"/>
      <c r="G142" s="32"/>
      <c r="H142" s="33"/>
      <c r="I142" s="52"/>
      <c r="K142" s="40"/>
      <c r="M142" s="59"/>
    </row>
    <row r="143" spans="1:23" ht="15.75" thickBot="1">
      <c r="A143" s="31"/>
      <c r="B143" s="57"/>
      <c r="C143" s="57"/>
      <c r="D143" s="32"/>
      <c r="E143" s="32"/>
      <c r="F143" s="32"/>
      <c r="G143" s="32"/>
      <c r="H143" s="33"/>
      <c r="I143" s="33"/>
      <c r="J143" s="42"/>
      <c r="K143" s="3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s="2" customFormat="1" ht="29.25" thickBot="1">
      <c r="A144" s="91" t="s">
        <v>10</v>
      </c>
      <c r="B144" s="92"/>
      <c r="C144" s="43"/>
      <c r="D144" s="44"/>
      <c r="E144" s="45"/>
      <c r="F144" s="45"/>
      <c r="G144" s="46"/>
      <c r="H144" s="47">
        <f>SUM(H17:H142)</f>
        <v>0</v>
      </c>
      <c r="I144" s="48"/>
      <c r="J144" s="47" t="e">
        <f>SUM(J17:J142)</f>
        <v>#DIV/0!</v>
      </c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</row>
    <row r="145" spans="2:23" ht="21" customHeight="1">
      <c r="B145" s="1"/>
      <c r="C145" s="1"/>
    </row>
    <row r="146" spans="2:23">
      <c r="B146" s="1"/>
      <c r="C146" s="1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2:23">
      <c r="B147" s="1"/>
      <c r="C147" s="1"/>
    </row>
    <row r="158" spans="2:23" ht="31.5" customHeight="1"/>
    <row r="164" ht="15" customHeight="1"/>
  </sheetData>
  <mergeCells count="5">
    <mergeCell ref="A144:B144"/>
    <mergeCell ref="H10:J10"/>
    <mergeCell ref="H12:J12"/>
    <mergeCell ref="A14:C14"/>
    <mergeCell ref="I14:J14"/>
  </mergeCells>
  <dataValidations disablePrompts="1" count="1">
    <dataValidation type="list" allowBlank="1" showInputMessage="1" showErrorMessage="1" sqref="E20:E14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2019-04-03T17:58:12Z</dcterms:modified>
</cp:coreProperties>
</file>